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4C3ECBC5-09F8-454B-B106-B8A8F171A076}" xr6:coauthVersionLast="36" xr6:coauthVersionMax="47" xr10:uidLastSave="{00000000-0000-0000-0000-000000000000}"/>
  <bookViews>
    <workbookView xWindow="0" yWindow="0" windowWidth="28800" windowHeight="13425" activeTab="4" xr2:uid="{00000000-000D-0000-FFFF-FFFF00000000}"/>
  </bookViews>
  <sheets>
    <sheet name="⑦経営計画" sheetId="4" r:id="rId1"/>
    <sheet name="⑧補助事業計画" sheetId="8" r:id="rId2"/>
    <sheet name="⑦経営計画-記入例" sheetId="9" r:id="rId3"/>
    <sheet name="⑧補助事業計画 -記入例" sheetId="10" r:id="rId4"/>
    <sheet name="⑨経費明細表-記入例" sheetId="11" r:id="rId5"/>
  </sheets>
  <definedNames>
    <definedName name="_xlnm.Print_Area" localSheetId="0">⑦経営計画!$H$1:$L$94</definedName>
    <definedName name="_xlnm.Print_Area" localSheetId="1">⑧補助事業計画!$H$1:$L$94</definedName>
    <definedName name="_xlnm.Print_Area" localSheetId="3">'⑧補助事業計画 -記入例'!$A$1:$I$72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7" i="4" l="1"/>
  <c r="L4" i="4" s="1"/>
  <c r="M87" i="8"/>
  <c r="M21" i="8"/>
  <c r="M10" i="8"/>
  <c r="L7" i="8" s="1"/>
  <c r="M60" i="8"/>
  <c r="L47" i="8"/>
  <c r="L61" i="8"/>
  <c r="L73" i="8"/>
  <c r="L84" i="8"/>
  <c r="M5" i="8"/>
  <c r="L4" i="8" s="1"/>
  <c r="L18" i="8"/>
  <c r="M35" i="8"/>
  <c r="L32" i="8" s="1"/>
  <c r="M31" i="8"/>
  <c r="M50" i="8"/>
  <c r="M64" i="8"/>
  <c r="M76" i="8"/>
  <c r="L73" i="4"/>
  <c r="L61" i="4"/>
  <c r="L38" i="4"/>
  <c r="L49" i="4"/>
  <c r="L26" i="4"/>
  <c r="M87" i="4"/>
  <c r="L84" i="4" s="1"/>
  <c r="M76" i="4"/>
  <c r="M64" i="4"/>
  <c r="M52" i="4"/>
  <c r="M41" i="4"/>
  <c r="M29" i="4"/>
  <c r="M18" i="4"/>
  <c r="L15" i="4" s="1"/>
</calcChain>
</file>

<file path=xl/sharedStrings.xml><?xml version="1.0" encoding="utf-8"?>
<sst xmlns="http://schemas.openxmlformats.org/spreadsheetml/2006/main" count="57" uniqueCount="39">
  <si>
    <t>入力</t>
    <rPh sb="0" eb="2">
      <t>ニュウリョク</t>
    </rPh>
    <phoneticPr fontId="1"/>
  </si>
  <si>
    <t>項目</t>
    <rPh sb="0" eb="2">
      <t>コウモク</t>
    </rPh>
    <phoneticPr fontId="1"/>
  </si>
  <si>
    <t>ボタン選択</t>
    <rPh sb="3" eb="5">
      <t>センタク</t>
    </rPh>
    <phoneticPr fontId="1"/>
  </si>
  <si>
    <t>はい</t>
    <phoneticPr fontId="1"/>
  </si>
  <si>
    <t>いいえ</t>
    <phoneticPr fontId="1"/>
  </si>
  <si>
    <t>No.</t>
    <phoneticPr fontId="1"/>
  </si>
  <si>
    <t>1.企業概要</t>
    <rPh sb="2" eb="4">
      <t>キギョウ</t>
    </rPh>
    <rPh sb="4" eb="6">
      <t>ガイヨウ</t>
    </rPh>
    <phoneticPr fontId="1"/>
  </si>
  <si>
    <t>1-1.自社の概要【必須】　</t>
    <rPh sb="4" eb="6">
      <t>ジシャ</t>
    </rPh>
    <rPh sb="7" eb="9">
      <t>ガイヨウ</t>
    </rPh>
    <rPh sb="10" eb="12">
      <t>ヒッス</t>
    </rPh>
    <phoneticPr fontId="1"/>
  </si>
  <si>
    <t>1-2.現在の売上・利益の状況【必須】</t>
    <rPh sb="4" eb="6">
      <t>ゲンザイ</t>
    </rPh>
    <rPh sb="7" eb="9">
      <t>ウリアゲ</t>
    </rPh>
    <rPh sb="10" eb="12">
      <t>リエキ</t>
    </rPh>
    <rPh sb="13" eb="15">
      <t>ジョウキョウ</t>
    </rPh>
    <rPh sb="16" eb="18">
      <t>ヒッス</t>
    </rPh>
    <phoneticPr fontId="1"/>
  </si>
  <si>
    <t>1-3.経営課題【必須】</t>
    <rPh sb="4" eb="6">
      <t>ケイエイ</t>
    </rPh>
    <rPh sb="6" eb="8">
      <t>カダイ</t>
    </rPh>
    <rPh sb="9" eb="11">
      <t>ヒッス</t>
    </rPh>
    <phoneticPr fontId="1"/>
  </si>
  <si>
    <t>2.顧客ニーズと市場の動向</t>
    <rPh sb="2" eb="4">
      <t>コキャク</t>
    </rPh>
    <rPh sb="8" eb="10">
      <t>シジョウ</t>
    </rPh>
    <rPh sb="11" eb="13">
      <t>ドウコウ</t>
    </rPh>
    <phoneticPr fontId="1"/>
  </si>
  <si>
    <t>2-1.市場の動向【必須】</t>
    <rPh sb="4" eb="6">
      <t>シジョウ</t>
    </rPh>
    <rPh sb="7" eb="9">
      <t>ドウコウ</t>
    </rPh>
    <rPh sb="10" eb="12">
      <t>ヒッス</t>
    </rPh>
    <phoneticPr fontId="1"/>
  </si>
  <si>
    <t>2-2.顧客ニーズ【必須】</t>
    <rPh sb="4" eb="6">
      <t>コキャク</t>
    </rPh>
    <rPh sb="10" eb="12">
      <t>ヒッス</t>
    </rPh>
    <phoneticPr fontId="1"/>
  </si>
  <si>
    <t>3.自社や自社の提供する商品・サービスの強み・弱み</t>
    <rPh sb="2" eb="4">
      <t>ジシャ</t>
    </rPh>
    <rPh sb="5" eb="7">
      <t>ジシャ</t>
    </rPh>
    <rPh sb="8" eb="10">
      <t>テイキョウ</t>
    </rPh>
    <rPh sb="12" eb="14">
      <t>ショウヒン</t>
    </rPh>
    <rPh sb="20" eb="21">
      <t>ツヨ</t>
    </rPh>
    <rPh sb="23" eb="24">
      <t>ヨワ</t>
    </rPh>
    <phoneticPr fontId="1"/>
  </si>
  <si>
    <t>3.自社や自社の提供する商品・サービスの強み・弱み【必須】</t>
    <rPh sb="26" eb="28">
      <t>ヒッス</t>
    </rPh>
    <phoneticPr fontId="1"/>
  </si>
  <si>
    <t>4.経営方針・目標と今後のプラン</t>
    <rPh sb="2" eb="4">
      <t>ケイエイ</t>
    </rPh>
    <rPh sb="4" eb="6">
      <t>ホウシン</t>
    </rPh>
    <rPh sb="7" eb="9">
      <t>モクヒョウ</t>
    </rPh>
    <rPh sb="10" eb="12">
      <t>コンゴ</t>
    </rPh>
    <phoneticPr fontId="1"/>
  </si>
  <si>
    <t>4-1.経営方針・目標【必須】</t>
    <rPh sb="4" eb="6">
      <t>ケイエイ</t>
    </rPh>
    <rPh sb="6" eb="8">
      <t>ホウシン</t>
    </rPh>
    <rPh sb="9" eb="11">
      <t>モクヒョウ</t>
    </rPh>
    <rPh sb="12" eb="14">
      <t>ヒッス</t>
    </rPh>
    <phoneticPr fontId="1"/>
  </si>
  <si>
    <t>4-2.今後のプラン【必須】</t>
    <rPh sb="4" eb="6">
      <t>コンゴ</t>
    </rPh>
    <rPh sb="11" eb="13">
      <t>ヒッス</t>
    </rPh>
    <phoneticPr fontId="1"/>
  </si>
  <si>
    <t>補助事業計画入力（様式2）－補助事業計画－</t>
    <rPh sb="0" eb="2">
      <t>ホジョ</t>
    </rPh>
    <rPh sb="2" eb="4">
      <t>ジギョウ</t>
    </rPh>
    <rPh sb="4" eb="6">
      <t>ケイカク</t>
    </rPh>
    <rPh sb="6" eb="8">
      <t>ニュウリョク</t>
    </rPh>
    <rPh sb="9" eb="11">
      <t>ヨウシキ</t>
    </rPh>
    <rPh sb="14" eb="18">
      <t>ホジョジギョウ</t>
    </rPh>
    <rPh sb="18" eb="20">
      <t>ケイカク</t>
    </rPh>
    <phoneticPr fontId="1"/>
  </si>
  <si>
    <t>経営計画入力（様式2）－補助事業計画－</t>
    <rPh sb="0" eb="2">
      <t>ケイエイ</t>
    </rPh>
    <rPh sb="2" eb="4">
      <t>ケイカク</t>
    </rPh>
    <rPh sb="4" eb="6">
      <t>ニュウリョク</t>
    </rPh>
    <rPh sb="7" eb="9">
      <t>ヨウシキ</t>
    </rPh>
    <rPh sb="12" eb="16">
      <t>ホジョジギョウ</t>
    </rPh>
    <rPh sb="16" eb="18">
      <t>ケイカク</t>
    </rPh>
    <phoneticPr fontId="1"/>
  </si>
  <si>
    <t>1.補助事業で行う事業名</t>
    <rPh sb="2" eb="4">
      <t>ホジョ</t>
    </rPh>
    <rPh sb="4" eb="6">
      <t>ジギョウ</t>
    </rPh>
    <rPh sb="7" eb="8">
      <t>オコナ</t>
    </rPh>
    <rPh sb="9" eb="11">
      <t>ジギョウ</t>
    </rPh>
    <rPh sb="11" eb="12">
      <t>メイ</t>
    </rPh>
    <phoneticPr fontId="1"/>
  </si>
  <si>
    <t>2.販路開拓等（生産性向上）の取組内容</t>
    <rPh sb="2" eb="4">
      <t>ハンロ</t>
    </rPh>
    <rPh sb="4" eb="6">
      <t>カイタク</t>
    </rPh>
    <rPh sb="6" eb="7">
      <t>トウ</t>
    </rPh>
    <rPh sb="8" eb="11">
      <t>セイサンセイ</t>
    </rPh>
    <rPh sb="11" eb="13">
      <t>コウジョウ</t>
    </rPh>
    <rPh sb="15" eb="17">
      <t>トリクミ</t>
    </rPh>
    <rPh sb="17" eb="19">
      <t>ナイヨウ</t>
    </rPh>
    <phoneticPr fontId="1"/>
  </si>
  <si>
    <t>2-1.事業の概要【必須】　</t>
    <rPh sb="4" eb="6">
      <t>ジギョウ</t>
    </rPh>
    <rPh sb="7" eb="9">
      <t>ガイヨウ</t>
    </rPh>
    <rPh sb="10" eb="12">
      <t>ヒッス</t>
    </rPh>
    <phoneticPr fontId="1"/>
  </si>
  <si>
    <t>2-2.背景・目的【必須】</t>
    <rPh sb="4" eb="6">
      <t>ハイケイ</t>
    </rPh>
    <rPh sb="7" eb="9">
      <t>モクテキ</t>
    </rPh>
    <rPh sb="10" eb="12">
      <t>ヒッス</t>
    </rPh>
    <phoneticPr fontId="1"/>
  </si>
  <si>
    <t>2-3.具体的な取組</t>
    <phoneticPr fontId="1"/>
  </si>
  <si>
    <t>具体的な取組【必須】</t>
    <rPh sb="0" eb="2">
      <t>グタイ</t>
    </rPh>
    <rPh sb="2" eb="3">
      <t>テキ</t>
    </rPh>
    <rPh sb="4" eb="6">
      <t>トリクミ</t>
    </rPh>
    <rPh sb="7" eb="9">
      <t>ヒッス</t>
    </rPh>
    <phoneticPr fontId="1"/>
  </si>
  <si>
    <t>業務効率化（生産性向上）の取組みの有無【必須】</t>
    <rPh sb="0" eb="2">
      <t>ギョウム</t>
    </rPh>
    <rPh sb="2" eb="5">
      <t>コウリツカ</t>
    </rPh>
    <rPh sb="6" eb="9">
      <t>セイサンセイ</t>
    </rPh>
    <rPh sb="9" eb="11">
      <t>コウジョウ</t>
    </rPh>
    <rPh sb="13" eb="15">
      <t>トリクミ</t>
    </rPh>
    <rPh sb="17" eb="19">
      <t>ウム</t>
    </rPh>
    <rPh sb="20" eb="22">
      <t>ヒッス</t>
    </rPh>
    <phoneticPr fontId="1"/>
  </si>
  <si>
    <t>3.業務効率化（生産性向上）の取組内容</t>
    <rPh sb="2" eb="4">
      <t>ギョウム</t>
    </rPh>
    <rPh sb="4" eb="7">
      <t>コウリツカ</t>
    </rPh>
    <rPh sb="8" eb="11">
      <t>セイサンセイ</t>
    </rPh>
    <rPh sb="11" eb="13">
      <t>コウジョウ</t>
    </rPh>
    <rPh sb="15" eb="17">
      <t>トリクミ</t>
    </rPh>
    <rPh sb="17" eb="19">
      <t>ナイヨウ</t>
    </rPh>
    <phoneticPr fontId="1"/>
  </si>
  <si>
    <t>3-2.具体的な取組</t>
    <phoneticPr fontId="1"/>
  </si>
  <si>
    <t>4.補助事業の効果</t>
    <rPh sb="2" eb="4">
      <t>ホジョ</t>
    </rPh>
    <rPh sb="4" eb="6">
      <t>ジギョウ</t>
    </rPh>
    <rPh sb="7" eb="9">
      <t>コウカ</t>
    </rPh>
    <phoneticPr fontId="1"/>
  </si>
  <si>
    <t>4-1.取組の効果【必須】</t>
    <rPh sb="4" eb="6">
      <t>トリクミ</t>
    </rPh>
    <rPh sb="7" eb="9">
      <t>コウカ</t>
    </rPh>
    <rPh sb="10" eb="12">
      <t>ヒッス</t>
    </rPh>
    <phoneticPr fontId="1"/>
  </si>
  <si>
    <t>4-2.効果の試算【必須】</t>
    <rPh sb="4" eb="6">
      <t>コウカ</t>
    </rPh>
    <rPh sb="7" eb="9">
      <t>シサン</t>
    </rPh>
    <rPh sb="10" eb="12">
      <t>ヒッス</t>
    </rPh>
    <phoneticPr fontId="1"/>
  </si>
  <si>
    <t>No.7へ</t>
    <phoneticPr fontId="1"/>
  </si>
  <si>
    <t>1.補助事業で行う事業名（30文字以内で記入すること）【必須】</t>
    <rPh sb="15" eb="17">
      <t>モジ</t>
    </rPh>
    <rPh sb="17" eb="19">
      <t>イナイ</t>
    </rPh>
    <rPh sb="20" eb="22">
      <t>キニュウ</t>
    </rPh>
    <rPh sb="28" eb="30">
      <t>ヒッス</t>
    </rPh>
    <phoneticPr fontId="1"/>
  </si>
  <si>
    <r>
      <t>取組内容（概要）【必須】</t>
    </r>
    <r>
      <rPr>
        <sz val="10"/>
        <color rgb="FFFF0000"/>
        <rFont val="BIZ UDPゴシック"/>
        <family val="3"/>
        <charset val="128"/>
      </rPr>
      <t>※No.4、５は取組毎に記入欄の追加可能</t>
    </r>
    <rPh sb="0" eb="2">
      <t>トリクミ</t>
    </rPh>
    <rPh sb="2" eb="4">
      <t>ナイヨウ</t>
    </rPh>
    <rPh sb="5" eb="7">
      <t>ガイヨウ</t>
    </rPh>
    <rPh sb="9" eb="11">
      <t>ヒッス</t>
    </rPh>
    <rPh sb="20" eb="22">
      <t>トリクミ</t>
    </rPh>
    <rPh sb="22" eb="23">
      <t>ゴト</t>
    </rPh>
    <rPh sb="24" eb="27">
      <t>キニュウラン</t>
    </rPh>
    <rPh sb="28" eb="30">
      <t>ツイカ</t>
    </rPh>
    <rPh sb="30" eb="32">
      <t>カノウ</t>
    </rPh>
    <phoneticPr fontId="1"/>
  </si>
  <si>
    <r>
      <t>3-1.背景・目的【必須】</t>
    </r>
    <r>
      <rPr>
        <sz val="10"/>
        <color rgb="FFFF0000"/>
        <rFont val="BIZ UDPゴシック"/>
        <family val="3"/>
        <charset val="128"/>
      </rPr>
      <t>※No.6で「はい」を選択した場合のみ表示</t>
    </r>
    <rPh sb="4" eb="6">
      <t>ハイケイ</t>
    </rPh>
    <rPh sb="7" eb="9">
      <t>モクテキ</t>
    </rPh>
    <rPh sb="10" eb="12">
      <t>ヒッス</t>
    </rPh>
    <rPh sb="24" eb="26">
      <t>センタク</t>
    </rPh>
    <rPh sb="28" eb="30">
      <t>バアイ</t>
    </rPh>
    <rPh sb="32" eb="34">
      <t>ヒョウジ</t>
    </rPh>
    <phoneticPr fontId="1"/>
  </si>
  <si>
    <r>
      <t>取組内容（概要）【必須】</t>
    </r>
    <r>
      <rPr>
        <sz val="10"/>
        <color rgb="FFFF0000"/>
        <rFont val="BIZ UDPゴシック"/>
        <family val="3"/>
        <charset val="128"/>
      </rPr>
      <t>※No.6で「はい」を選択した場合のみ表示</t>
    </r>
    <r>
      <rPr>
        <sz val="10"/>
        <color theme="1"/>
        <rFont val="BIZ UDPゴシック"/>
        <family val="3"/>
        <charset val="128"/>
      </rPr>
      <t>　</t>
    </r>
    <r>
      <rPr>
        <sz val="10"/>
        <color rgb="FFFF0000"/>
        <rFont val="BIZ UDPゴシック"/>
        <family val="3"/>
        <charset val="128"/>
      </rPr>
      <t>※No.8、9は取組毎に記入欄の追加可能</t>
    </r>
    <rPh sb="0" eb="2">
      <t>トリクミ</t>
    </rPh>
    <rPh sb="2" eb="4">
      <t>ナイヨウ</t>
    </rPh>
    <rPh sb="5" eb="7">
      <t>ガイヨウ</t>
    </rPh>
    <rPh sb="9" eb="11">
      <t>ヒッス</t>
    </rPh>
    <phoneticPr fontId="1"/>
  </si>
  <si>
    <r>
      <t>具体的な取組【必須】</t>
    </r>
    <r>
      <rPr>
        <sz val="10"/>
        <color rgb="FFFF0000"/>
        <rFont val="BIZ UDPゴシック"/>
        <family val="3"/>
        <charset val="128"/>
      </rPr>
      <t>※No.6で「はい」を選択した場合のみ表示</t>
    </r>
    <rPh sb="0" eb="2">
      <t>グタイ</t>
    </rPh>
    <rPh sb="2" eb="3">
      <t>テキ</t>
    </rPh>
    <rPh sb="4" eb="6">
      <t>トリクミ</t>
    </rPh>
    <rPh sb="7" eb="9">
      <t>ヒッス</t>
    </rPh>
    <phoneticPr fontId="1"/>
  </si>
  <si>
    <t>文字数：</t>
    <rPh sb="0" eb="3">
      <t>モジスウ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</si>
</sst>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Yu Gothic"/>
      <family val="2"/>
      <scheme val="minor"/>
    </font>
    <font>
      <sz val="6"/>
      <name val="Yu Gothic"/>
      <family val="3"/>
      <charset val="128"/>
      <scheme val="minor"/>
    </font>
    <font>
      <b/>
      <sz val="10"/>
      <color theme="1"/>
      <name val="BIZ UDPゴシック"/>
      <family val="3"/>
      <charset val="128"/>
    </font>
    <font>
      <sz val="10"/>
      <color theme="1"/>
      <name val="BIZ UDPゴシック"/>
      <family val="3"/>
      <charset val="128"/>
    </font>
    <font>
      <sz val="10"/>
      <color rgb="FFFF0000"/>
      <name val="BIZ UDPゴシック"/>
      <family val="3"/>
      <charset val="128"/>
    </font>
  </fonts>
  <fills count="5">
    <fill>
      <patternFill patternType="none"/>
    </fill>
    <fill>
      <patternFill patternType="gray125"/>
    </fill>
    <fill>
      <patternFill patternType="solid">
        <fgColor theme="0" tint="-0.249977111117893"/>
        <bgColor indexed="64"/>
      </patternFill>
    </fill>
    <fill>
      <patternFill patternType="solid">
        <fgColor theme="5" tint="0.59999389629810485"/>
        <bgColor indexed="64"/>
      </patternFill>
    </fill>
    <fill>
      <patternFill patternType="solid">
        <fgColor theme="4"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59">
    <xf numFmtId="0" fontId="0" fillId="0" borderId="0" xfId="0"/>
    <xf numFmtId="0" fontId="0" fillId="0" borderId="0" xfId="0" applyAlignment="1"/>
    <xf numFmtId="0" fontId="3" fillId="0" borderId="0" xfId="0" applyFont="1"/>
    <xf numFmtId="0" fontId="2" fillId="3" borderId="1" xfId="0" applyFont="1" applyFill="1" applyBorder="1" applyAlignment="1">
      <alignment shrinkToFit="1"/>
    </xf>
    <xf numFmtId="0" fontId="3" fillId="0" borderId="0" xfId="0" applyFont="1" applyBorder="1"/>
    <xf numFmtId="0" fontId="3" fillId="0" borderId="11" xfId="0" applyFont="1" applyBorder="1"/>
    <xf numFmtId="0" fontId="3" fillId="0" borderId="11" xfId="0" applyFont="1" applyBorder="1" applyAlignment="1">
      <alignment horizontal="right"/>
    </xf>
    <xf numFmtId="0" fontId="3" fillId="0" borderId="3" xfId="0" applyFont="1" applyBorder="1"/>
    <xf numFmtId="0" fontId="3" fillId="0" borderId="13" xfId="0" applyFont="1" applyBorder="1" applyAlignment="1">
      <alignment horizontal="right"/>
    </xf>
    <xf numFmtId="0" fontId="3" fillId="0" borderId="3" xfId="0" applyFont="1" applyFill="1" applyBorder="1" applyAlignment="1"/>
    <xf numFmtId="0" fontId="3" fillId="0" borderId="13" xfId="0" applyFont="1" applyFill="1" applyBorder="1" applyAlignment="1"/>
    <xf numFmtId="0" fontId="3" fillId="0" borderId="0" xfId="0" applyFont="1" applyFill="1" applyBorder="1" applyAlignment="1"/>
    <xf numFmtId="0" fontId="3" fillId="0" borderId="11" xfId="0" applyFont="1" applyFill="1" applyBorder="1" applyAlignment="1"/>
    <xf numFmtId="0" fontId="2" fillId="3" borderId="1" xfId="0" applyFont="1" applyFill="1" applyBorder="1"/>
    <xf numFmtId="0" fontId="3" fillId="0" borderId="1" xfId="0" applyFont="1" applyBorder="1" applyAlignment="1">
      <alignment shrinkToFit="1"/>
    </xf>
    <xf numFmtId="0" fontId="3" fillId="2" borderId="1" xfId="0" applyFont="1" applyFill="1" applyBorder="1"/>
    <xf numFmtId="0" fontId="3" fillId="2" borderId="2" xfId="0" applyFont="1" applyFill="1" applyBorder="1"/>
    <xf numFmtId="0" fontId="3" fillId="0" borderId="0" xfId="0" applyFont="1" applyAlignment="1">
      <alignment horizontal="right"/>
    </xf>
    <xf numFmtId="0" fontId="2" fillId="3" borderId="1" xfId="0" applyFont="1" applyFill="1" applyBorder="1" applyAlignment="1">
      <alignment horizontal="left" shrinkToFit="1"/>
    </xf>
    <xf numFmtId="0" fontId="3" fillId="0" borderId="7" xfId="0" applyFont="1" applyBorder="1" applyAlignment="1">
      <alignment horizontal="left"/>
    </xf>
    <xf numFmtId="0" fontId="3" fillId="0" borderId="12" xfId="0" applyFont="1" applyBorder="1" applyAlignment="1">
      <alignment horizontal="left"/>
    </xf>
    <xf numFmtId="0" fontId="3" fillId="0" borderId="0" xfId="0" applyFont="1" applyAlignment="1">
      <alignment horizontal="left"/>
    </xf>
    <xf numFmtId="0" fontId="3" fillId="0" borderId="0" xfId="0" applyFont="1" applyBorder="1" applyAlignment="1">
      <alignment horizontal="right"/>
    </xf>
    <xf numFmtId="0" fontId="3" fillId="0" borderId="1" xfId="0" applyFont="1" applyBorder="1" applyProtection="1">
      <protection locked="0"/>
    </xf>
    <xf numFmtId="0" fontId="2" fillId="0" borderId="0" xfId="0" applyFont="1" applyBorder="1" applyAlignment="1">
      <alignment horizontal="left" shrinkToFit="1"/>
    </xf>
    <xf numFmtId="0" fontId="3" fillId="0" borderId="8" xfId="0" applyFont="1" applyBorder="1" applyAlignment="1" applyProtection="1">
      <alignment horizontal="center"/>
      <protection locked="0"/>
    </xf>
    <xf numFmtId="0" fontId="3"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0" xfId="0" applyFont="1" applyBorder="1" applyAlignment="1" applyProtection="1">
      <alignment horizontal="center"/>
      <protection locked="0"/>
    </xf>
    <xf numFmtId="0" fontId="3" fillId="0" borderId="11" xfId="0" applyFont="1" applyBorder="1" applyAlignment="1" applyProtection="1">
      <alignment horizontal="center"/>
      <protection locked="0"/>
    </xf>
    <xf numFmtId="0" fontId="3" fillId="0" borderId="12" xfId="0" applyFont="1" applyBorder="1" applyAlignment="1" applyProtection="1">
      <alignment horizontal="center"/>
      <protection locked="0"/>
    </xf>
    <xf numFmtId="0" fontId="3" fillId="0" borderId="3" xfId="0" applyFont="1" applyBorder="1" applyAlignment="1" applyProtection="1">
      <alignment horizontal="center"/>
      <protection locked="0"/>
    </xf>
    <xf numFmtId="0" fontId="3" fillId="0" borderId="13" xfId="0" applyFont="1" applyBorder="1" applyAlignment="1" applyProtection="1">
      <alignment horizontal="center"/>
      <protection locked="0"/>
    </xf>
    <xf numFmtId="0" fontId="2" fillId="3" borderId="4" xfId="0" applyFont="1" applyFill="1" applyBorder="1" applyAlignment="1">
      <alignment horizontal="left" shrinkToFit="1"/>
    </xf>
    <xf numFmtId="0" fontId="2" fillId="3" borderId="6" xfId="0" applyFont="1" applyFill="1" applyBorder="1" applyAlignment="1">
      <alignment horizontal="left" shrinkToFit="1"/>
    </xf>
    <xf numFmtId="0" fontId="2" fillId="3" borderId="5" xfId="0" applyFont="1" applyFill="1" applyBorder="1" applyAlignment="1">
      <alignment horizontal="left" shrinkToFit="1"/>
    </xf>
    <xf numFmtId="0" fontId="3" fillId="4" borderId="9" xfId="0" applyFont="1" applyFill="1" applyBorder="1" applyAlignment="1">
      <alignment horizontal="left"/>
    </xf>
    <xf numFmtId="0" fontId="3" fillId="4" borderId="10" xfId="0" applyFont="1" applyFill="1" applyBorder="1" applyAlignment="1">
      <alignment horizontal="left"/>
    </xf>
    <xf numFmtId="0" fontId="3" fillId="4" borderId="0" xfId="0" applyFont="1" applyFill="1" applyBorder="1" applyAlignment="1">
      <alignment horizontal="left"/>
    </xf>
    <xf numFmtId="0" fontId="3" fillId="4" borderId="11" xfId="0" applyFont="1" applyFill="1" applyBorder="1" applyAlignment="1">
      <alignment horizontal="left"/>
    </xf>
    <xf numFmtId="0" fontId="2" fillId="0" borderId="3" xfId="0" applyFont="1" applyBorder="1" applyAlignment="1">
      <alignment horizontal="left" shrinkToFit="1"/>
    </xf>
    <xf numFmtId="0" fontId="3" fillId="0" borderId="8" xfId="0" applyFont="1" applyBorder="1" applyAlignment="1" applyProtection="1">
      <alignment horizontal="left" vertical="top"/>
      <protection locked="0"/>
    </xf>
    <xf numFmtId="0" fontId="3" fillId="0" borderId="9" xfId="0" applyFont="1" applyBorder="1" applyAlignment="1" applyProtection="1">
      <alignment horizontal="left" vertical="top"/>
      <protection locked="0"/>
    </xf>
    <xf numFmtId="0" fontId="3" fillId="0" borderId="10" xfId="0" applyFont="1" applyBorder="1" applyAlignment="1" applyProtection="1">
      <alignment horizontal="left" vertical="top"/>
      <protection locked="0"/>
    </xf>
    <xf numFmtId="0" fontId="3" fillId="0" borderId="7" xfId="0" applyFont="1" applyBorder="1" applyAlignment="1" applyProtection="1">
      <alignment horizontal="left" vertical="top"/>
      <protection locked="0"/>
    </xf>
    <xf numFmtId="0" fontId="3" fillId="0" borderId="0" xfId="0" applyFont="1" applyBorder="1" applyAlignment="1" applyProtection="1">
      <alignment horizontal="left" vertical="top"/>
      <protection locked="0"/>
    </xf>
    <xf numFmtId="0" fontId="3" fillId="0" borderId="11" xfId="0" applyFont="1" applyBorder="1" applyAlignment="1" applyProtection="1">
      <alignment horizontal="left" vertical="top"/>
      <protection locked="0"/>
    </xf>
    <xf numFmtId="0" fontId="3" fillId="0" borderId="12" xfId="0" applyFont="1" applyBorder="1" applyAlignment="1" applyProtection="1">
      <alignment horizontal="left" vertical="top"/>
      <protection locked="0"/>
    </xf>
    <xf numFmtId="0" fontId="3" fillId="0" borderId="3" xfId="0" applyFont="1" applyBorder="1" applyAlignment="1" applyProtection="1">
      <alignment horizontal="left" vertical="top"/>
      <protection locked="0"/>
    </xf>
    <xf numFmtId="0" fontId="3" fillId="0" borderId="13" xfId="0" applyFont="1" applyBorder="1" applyAlignment="1" applyProtection="1">
      <alignment horizontal="left" vertical="top"/>
      <protection locked="0"/>
    </xf>
    <xf numFmtId="0" fontId="3" fillId="0" borderId="4" xfId="0" applyFont="1" applyFill="1" applyBorder="1" applyAlignment="1" applyProtection="1">
      <alignment horizontal="left" vertical="center"/>
      <protection locked="0"/>
    </xf>
    <xf numFmtId="0" fontId="3" fillId="0" borderId="6" xfId="0" applyFont="1" applyFill="1" applyBorder="1" applyAlignment="1" applyProtection="1">
      <alignment horizontal="left" vertical="center"/>
      <protection locked="0"/>
    </xf>
    <xf numFmtId="0" fontId="3" fillId="0" borderId="5" xfId="0" applyFont="1" applyFill="1" applyBorder="1" applyAlignment="1" applyProtection="1">
      <alignment horizontal="left" vertical="center"/>
      <protection locked="0"/>
    </xf>
    <xf numFmtId="0" fontId="3" fillId="0" borderId="12" xfId="0" applyFont="1" applyFill="1" applyBorder="1" applyAlignment="1" applyProtection="1">
      <alignment horizontal="left" vertical="center"/>
      <protection locked="0"/>
    </xf>
    <xf numFmtId="0" fontId="3" fillId="0" borderId="3" xfId="0" applyFont="1" applyFill="1" applyBorder="1" applyAlignment="1" applyProtection="1">
      <alignment horizontal="left" vertical="center"/>
      <protection locked="0"/>
    </xf>
    <xf numFmtId="0" fontId="3" fillId="0" borderId="13" xfId="0" applyFont="1" applyFill="1" applyBorder="1" applyAlignment="1" applyProtection="1">
      <alignment horizontal="left" vertical="center"/>
      <protection locked="0"/>
    </xf>
    <xf numFmtId="0" fontId="2" fillId="3" borderId="4" xfId="0" applyFont="1" applyFill="1" applyBorder="1" applyAlignment="1">
      <alignment horizontal="left"/>
    </xf>
    <xf numFmtId="0" fontId="2" fillId="3" borderId="5" xfId="0" applyFont="1" applyFill="1" applyBorder="1" applyAlignment="1">
      <alignment horizontal="left"/>
    </xf>
  </cellXfs>
  <cellStyles count="1">
    <cellStyle name="標準" xfId="0" builtinId="0"/>
  </cellStyles>
  <dxfs count="1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647700</xdr:colOff>
      <xdr:row>50</xdr:row>
      <xdr:rowOff>191826</xdr:rowOff>
    </xdr:to>
    <xdr:pic>
      <xdr:nvPicPr>
        <xdr:cNvPr id="6" name="図 5">
          <a:extLst>
            <a:ext uri="{FF2B5EF4-FFF2-40B4-BE49-F238E27FC236}">
              <a16:creationId xmlns:a16="http://schemas.microsoft.com/office/drawing/2014/main" id="{A71F1618-D1CC-43A2-B852-7FF36AD0D56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4648200" cy="11621826"/>
        </a:xfrm>
        <a:prstGeom prst="rect">
          <a:avLst/>
        </a:prstGeom>
      </xdr:spPr>
    </xdr:pic>
    <xdr:clientData/>
  </xdr:twoCellAnchor>
  <xdr:twoCellAnchor>
    <xdr:from>
      <xdr:col>0</xdr:col>
      <xdr:colOff>255270</xdr:colOff>
      <xdr:row>52</xdr:row>
      <xdr:rowOff>64770</xdr:rowOff>
    </xdr:from>
    <xdr:to>
      <xdr:col>6</xdr:col>
      <xdr:colOff>331470</xdr:colOff>
      <xdr:row>58</xdr:row>
      <xdr:rowOff>47625</xdr:rowOff>
    </xdr:to>
    <xdr:sp macro="" textlink="">
      <xdr:nvSpPr>
        <xdr:cNvPr id="7" name="テキスト ボックス 6">
          <a:extLst>
            <a:ext uri="{FF2B5EF4-FFF2-40B4-BE49-F238E27FC236}">
              <a16:creationId xmlns:a16="http://schemas.microsoft.com/office/drawing/2014/main" id="{D2847024-5DD4-4D24-A3CB-E072000CEA29}"/>
            </a:ext>
          </a:extLst>
        </xdr:cNvPr>
        <xdr:cNvSpPr txBox="1"/>
      </xdr:nvSpPr>
      <xdr:spPr>
        <a:xfrm>
          <a:off x="255270" y="11951970"/>
          <a:ext cx="4076700" cy="135445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latinLnBrk="0" hangingPunct="1"/>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入力文字数は、各項目最大</a:t>
          </a:r>
          <a:r>
            <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rPr>
            <a:t>4,000</a:t>
          </a:r>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字となっております。</a:t>
          </a:r>
          <a:endParaRPr lang="ja-JP" altLang="ja-JP" sz="1050">
            <a:effectLst/>
            <a:latin typeface="BIZ UDPゴシック" panose="020B0400000000000000" pitchFamily="50" charset="-128"/>
            <a:ea typeface="BIZ UDPゴシック" panose="020B0400000000000000" pitchFamily="50" charset="-128"/>
          </a:endParaRPr>
        </a:p>
        <a:p>
          <a:pPr rtl="0" eaLnBrk="1" latinLnBrk="0" hangingPunct="1"/>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なお、画像や表については行数等によってシステム内で文字数がカウントされます。ファイルサイズは文字数のカウントには影響しませんが、画像の数が増えるほど文字数が多くカウントされますので、複数の画像をまとめて</a:t>
          </a:r>
          <a:r>
            <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rPr>
            <a:t>1</a:t>
          </a:r>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ファイルとしていただくと、文字数の節約が可能となります。カウントされる文字数の目安は、</a:t>
          </a:r>
          <a:r>
            <a:rPr kumimoji="1" lang="zh-CN" altLang="ja-JP" sz="1050">
              <a:solidFill>
                <a:schemeClr val="dk1"/>
              </a:solidFill>
              <a:effectLst/>
              <a:latin typeface="BIZ UDPゴシック" panose="020B0400000000000000" pitchFamily="50" charset="-128"/>
              <a:ea typeface="BIZ UDPゴシック" panose="020B0400000000000000" pitchFamily="50" charset="-128"/>
              <a:cs typeface="+mn-cs"/>
            </a:rPr>
            <a:t>画像</a:t>
          </a:r>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が</a:t>
          </a:r>
          <a:r>
            <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rPr>
            <a:t>1</a:t>
          </a:r>
          <a:r>
            <a:rPr kumimoji="1" lang="zh-CN" altLang="ja-JP" sz="1050">
              <a:solidFill>
                <a:schemeClr val="dk1"/>
              </a:solidFill>
              <a:effectLst/>
              <a:latin typeface="BIZ UDPゴシック" panose="020B0400000000000000" pitchFamily="50" charset="-128"/>
              <a:ea typeface="BIZ UDPゴシック" panose="020B0400000000000000" pitchFamily="50" charset="-128"/>
              <a:cs typeface="+mn-cs"/>
            </a:rPr>
            <a:t>枚</a:t>
          </a:r>
          <a:r>
            <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rPr>
            <a:t>150</a:t>
          </a:r>
          <a:r>
            <a:rPr kumimoji="1" lang="zh-CN" altLang="ja-JP" sz="1050">
              <a:solidFill>
                <a:schemeClr val="dk1"/>
              </a:solidFill>
              <a:effectLst/>
              <a:latin typeface="BIZ UDPゴシック" panose="020B0400000000000000" pitchFamily="50" charset="-128"/>
              <a:ea typeface="BIZ UDPゴシック" panose="020B0400000000000000" pitchFamily="50" charset="-128"/>
              <a:cs typeface="+mn-cs"/>
            </a:rPr>
            <a:t>文字程度、表</a:t>
          </a:r>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が</a:t>
          </a:r>
          <a:r>
            <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rPr>
            <a:t>300</a:t>
          </a:r>
          <a:r>
            <a:rPr kumimoji="1" lang="zh-CN" altLang="ja-JP" sz="1050">
              <a:solidFill>
                <a:schemeClr val="dk1"/>
              </a:solidFill>
              <a:effectLst/>
              <a:latin typeface="BIZ UDPゴシック" panose="020B0400000000000000" pitchFamily="50" charset="-128"/>
              <a:ea typeface="BIZ UDPゴシック" panose="020B0400000000000000" pitchFamily="50" charset="-128"/>
              <a:cs typeface="+mn-cs"/>
            </a:rPr>
            <a:t>文字程度</a:t>
          </a:r>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となります。</a:t>
          </a:r>
          <a:endPar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1668</xdr:colOff>
      <xdr:row>85</xdr:row>
      <xdr:rowOff>205740</xdr:rowOff>
    </xdr:to>
    <xdr:pic>
      <xdr:nvPicPr>
        <xdr:cNvPr id="10" name="図 9">
          <a:extLst>
            <a:ext uri="{FF2B5EF4-FFF2-40B4-BE49-F238E27FC236}">
              <a16:creationId xmlns:a16="http://schemas.microsoft.com/office/drawing/2014/main" id="{170A70B9-AC52-4DD6-AC5E-F65D25C3646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4661298" cy="19640550"/>
        </a:xfrm>
        <a:prstGeom prst="rect">
          <a:avLst/>
        </a:prstGeom>
      </xdr:spPr>
    </xdr:pic>
    <xdr:clientData/>
  </xdr:twoCellAnchor>
  <xdr:twoCellAnchor>
    <xdr:from>
      <xdr:col>0</xdr:col>
      <xdr:colOff>281940</xdr:colOff>
      <xdr:row>87</xdr:row>
      <xdr:rowOff>0</xdr:rowOff>
    </xdr:from>
    <xdr:to>
      <xdr:col>6</xdr:col>
      <xdr:colOff>358140</xdr:colOff>
      <xdr:row>93</xdr:row>
      <xdr:rowOff>19050</xdr:rowOff>
    </xdr:to>
    <xdr:sp macro="" textlink="">
      <xdr:nvSpPr>
        <xdr:cNvPr id="11" name="テキスト ボックス 10">
          <a:extLst>
            <a:ext uri="{FF2B5EF4-FFF2-40B4-BE49-F238E27FC236}">
              <a16:creationId xmlns:a16="http://schemas.microsoft.com/office/drawing/2014/main" id="{F6E4D0C9-0E84-4207-ACEA-E8852E471E2A}"/>
            </a:ext>
          </a:extLst>
        </xdr:cNvPr>
        <xdr:cNvSpPr txBox="1"/>
      </xdr:nvSpPr>
      <xdr:spPr>
        <a:xfrm>
          <a:off x="281940" y="19888200"/>
          <a:ext cx="4076700" cy="139065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latinLnBrk="0" hangingPunct="1"/>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入力文字数は、各項目最大</a:t>
          </a:r>
          <a:r>
            <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rPr>
            <a:t>4,000</a:t>
          </a:r>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字となっております。</a:t>
          </a:r>
          <a:endParaRPr lang="ja-JP" altLang="ja-JP" sz="1050">
            <a:effectLst/>
            <a:latin typeface="BIZ UDPゴシック" panose="020B0400000000000000" pitchFamily="50" charset="-128"/>
            <a:ea typeface="BIZ UDPゴシック" panose="020B0400000000000000" pitchFamily="50" charset="-128"/>
          </a:endParaRPr>
        </a:p>
        <a:p>
          <a:pPr rtl="0" eaLnBrk="1" latinLnBrk="0" hangingPunct="1"/>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なお、画像や表については行数等によってシステム内で文字数がカウントされます。ファイルサイズは文字数のカウントには影響しませんが、画像の数が増えるほど文字数が多くカウントされますので、複数の画像をまとめて</a:t>
          </a:r>
          <a:r>
            <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rPr>
            <a:t>1</a:t>
          </a:r>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ファイルとしていただくと、文字数の節約が可能となります。カウントされる文字数の目安は、</a:t>
          </a:r>
          <a:r>
            <a:rPr kumimoji="1" lang="zh-CN" altLang="ja-JP" sz="1050">
              <a:solidFill>
                <a:schemeClr val="dk1"/>
              </a:solidFill>
              <a:effectLst/>
              <a:latin typeface="BIZ UDPゴシック" panose="020B0400000000000000" pitchFamily="50" charset="-128"/>
              <a:ea typeface="BIZ UDPゴシック" panose="020B0400000000000000" pitchFamily="50" charset="-128"/>
              <a:cs typeface="+mn-cs"/>
            </a:rPr>
            <a:t>画像</a:t>
          </a:r>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が</a:t>
          </a:r>
          <a:r>
            <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rPr>
            <a:t>1</a:t>
          </a:r>
          <a:r>
            <a:rPr kumimoji="1" lang="zh-CN" altLang="ja-JP" sz="1050">
              <a:solidFill>
                <a:schemeClr val="dk1"/>
              </a:solidFill>
              <a:effectLst/>
              <a:latin typeface="BIZ UDPゴシック" panose="020B0400000000000000" pitchFamily="50" charset="-128"/>
              <a:ea typeface="BIZ UDPゴシック" panose="020B0400000000000000" pitchFamily="50" charset="-128"/>
              <a:cs typeface="+mn-cs"/>
            </a:rPr>
            <a:t>枚</a:t>
          </a:r>
          <a:r>
            <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rPr>
            <a:t>150</a:t>
          </a:r>
          <a:r>
            <a:rPr kumimoji="1" lang="zh-CN" altLang="ja-JP" sz="1050">
              <a:solidFill>
                <a:schemeClr val="dk1"/>
              </a:solidFill>
              <a:effectLst/>
              <a:latin typeface="BIZ UDPゴシック" panose="020B0400000000000000" pitchFamily="50" charset="-128"/>
              <a:ea typeface="BIZ UDPゴシック" panose="020B0400000000000000" pitchFamily="50" charset="-128"/>
              <a:cs typeface="+mn-cs"/>
            </a:rPr>
            <a:t>文字程度、表</a:t>
          </a:r>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が</a:t>
          </a:r>
          <a:r>
            <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rPr>
            <a:t>300</a:t>
          </a:r>
          <a:r>
            <a:rPr kumimoji="1" lang="zh-CN" altLang="ja-JP" sz="1050">
              <a:solidFill>
                <a:schemeClr val="dk1"/>
              </a:solidFill>
              <a:effectLst/>
              <a:latin typeface="BIZ UDPゴシック" panose="020B0400000000000000" pitchFamily="50" charset="-128"/>
              <a:ea typeface="BIZ UDPゴシック" panose="020B0400000000000000" pitchFamily="50" charset="-128"/>
              <a:cs typeface="+mn-cs"/>
            </a:rPr>
            <a:t>文字程度</a:t>
          </a:r>
          <a:r>
            <a:rPr kumimoji="1" lang="ja-JP" altLang="ja-JP" sz="1050">
              <a:solidFill>
                <a:schemeClr val="dk1"/>
              </a:solidFill>
              <a:effectLst/>
              <a:latin typeface="BIZ UDPゴシック" panose="020B0400000000000000" pitchFamily="50" charset="-128"/>
              <a:ea typeface="BIZ UDPゴシック" panose="020B0400000000000000" pitchFamily="50" charset="-128"/>
              <a:cs typeface="+mn-cs"/>
            </a:rPr>
            <a:t>となります。</a:t>
          </a:r>
          <a:endParaRPr kumimoji="1" lang="en-US" altLang="ja-JP" sz="1050">
            <a:solidFill>
              <a:schemeClr val="dk1"/>
            </a:solidFill>
            <a:effectLst/>
            <a:latin typeface="BIZ UDPゴシック" panose="020B0400000000000000" pitchFamily="50" charset="-128"/>
            <a:ea typeface="BIZ UDPゴシック" panose="020B0400000000000000" pitchFamily="50"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238125</xdr:colOff>
      <xdr:row>0</xdr:row>
      <xdr:rowOff>174625</xdr:rowOff>
    </xdr:from>
    <xdr:to>
      <xdr:col>14</xdr:col>
      <xdr:colOff>349250</xdr:colOff>
      <xdr:row>133</xdr:row>
      <xdr:rowOff>95250</xdr:rowOff>
    </xdr:to>
    <xdr:pic>
      <xdr:nvPicPr>
        <xdr:cNvPr id="2" name="図 1">
          <a:extLst>
            <a:ext uri="{FF2B5EF4-FFF2-40B4-BE49-F238E27FC236}">
              <a16:creationId xmlns:a16="http://schemas.microsoft.com/office/drawing/2014/main" id="{BAD83D70-5E04-4B65-87EC-FD4632E8CD2F}"/>
            </a:ext>
          </a:extLst>
        </xdr:cNvPr>
        <xdr:cNvPicPr>
          <a:picLocks noChangeAspect="1"/>
        </xdr:cNvPicPr>
      </xdr:nvPicPr>
      <xdr:blipFill rotWithShape="1">
        <a:blip xmlns:r="http://schemas.openxmlformats.org/officeDocument/2006/relationships" r:embed="rId1"/>
        <a:srcRect l="7469" r="5051" b="2973"/>
        <a:stretch/>
      </xdr:blipFill>
      <xdr:spPr>
        <a:xfrm>
          <a:off x="238125" y="174625"/>
          <a:ext cx="9667875" cy="31591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133350</xdr:colOff>
      <xdr:row>0</xdr:row>
      <xdr:rowOff>190500</xdr:rowOff>
    </xdr:from>
    <xdr:to>
      <xdr:col>8</xdr:col>
      <xdr:colOff>609600</xdr:colOff>
      <xdr:row>71</xdr:row>
      <xdr:rowOff>57151</xdr:rowOff>
    </xdr:to>
    <xdr:pic>
      <xdr:nvPicPr>
        <xdr:cNvPr id="2" name="図 1">
          <a:extLst>
            <a:ext uri="{FF2B5EF4-FFF2-40B4-BE49-F238E27FC236}">
              <a16:creationId xmlns:a16="http://schemas.microsoft.com/office/drawing/2014/main" id="{3529C5A4-CC68-4E16-AABF-07B1DE7BD967}"/>
            </a:ext>
          </a:extLst>
        </xdr:cNvPr>
        <xdr:cNvPicPr>
          <a:picLocks noChangeAspect="1"/>
        </xdr:cNvPicPr>
      </xdr:nvPicPr>
      <xdr:blipFill rotWithShape="1">
        <a:blip xmlns:r="http://schemas.openxmlformats.org/officeDocument/2006/relationships" r:embed="rId1"/>
        <a:srcRect l="4348" t="651" r="4927" b="3777"/>
        <a:stretch/>
      </xdr:blipFill>
      <xdr:spPr>
        <a:xfrm>
          <a:off x="133350" y="190500"/>
          <a:ext cx="5962650" cy="167735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325755</xdr:colOff>
      <xdr:row>66</xdr:row>
      <xdr:rowOff>207645</xdr:rowOff>
    </xdr:to>
    <xdr:pic>
      <xdr:nvPicPr>
        <xdr:cNvPr id="2" name="図 1">
          <a:extLst>
            <a:ext uri="{FF2B5EF4-FFF2-40B4-BE49-F238E27FC236}">
              <a16:creationId xmlns:a16="http://schemas.microsoft.com/office/drawing/2014/main" id="{E8407430-F797-4766-BDEB-D8EA39697A97}"/>
            </a:ext>
          </a:extLst>
        </xdr:cNvPr>
        <xdr:cNvPicPr>
          <a:picLocks noChangeAspect="1"/>
        </xdr:cNvPicPr>
      </xdr:nvPicPr>
      <xdr:blipFill>
        <a:blip xmlns:r="http://schemas.openxmlformats.org/officeDocument/2006/relationships" r:embed="rId1"/>
        <a:stretch>
          <a:fillRect/>
        </a:stretch>
      </xdr:blipFill>
      <xdr:spPr>
        <a:xfrm>
          <a:off x="0" y="0"/>
          <a:ext cx="6497955" cy="1592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929B0-9645-4C40-BA18-90D06E7E63FB}">
  <sheetPr>
    <tabColor rgb="FFFFC000"/>
  </sheetPr>
  <dimension ref="H1:M94"/>
  <sheetViews>
    <sheetView view="pageBreakPreview" topLeftCell="A6" zoomScaleNormal="100" zoomScaleSheetLayoutView="100" workbookViewId="0">
      <selection activeCell="I16" sqref="I16:L24"/>
    </sheetView>
  </sheetViews>
  <sheetFormatPr defaultRowHeight="18.75"/>
  <cols>
    <col min="8" max="8" width="4" style="21" customWidth="1"/>
    <col min="9" max="9" width="40" style="2" customWidth="1"/>
    <col min="10" max="10" width="5" style="2" customWidth="1"/>
    <col min="11" max="11" width="17.125" style="2" customWidth="1"/>
    <col min="12" max="12" width="61.5" style="2" customWidth="1"/>
  </cols>
  <sheetData>
    <row r="1" spans="8:13">
      <c r="H1" s="24" t="s">
        <v>19</v>
      </c>
      <c r="I1" s="24"/>
      <c r="J1" s="24"/>
      <c r="K1" s="24"/>
      <c r="L1" s="24"/>
    </row>
    <row r="2" spans="8:13">
      <c r="H2" s="18" t="s">
        <v>5</v>
      </c>
      <c r="I2" s="34" t="s">
        <v>1</v>
      </c>
      <c r="J2" s="35"/>
      <c r="K2" s="35"/>
      <c r="L2" s="36"/>
    </row>
    <row r="3" spans="8:13">
      <c r="H3" s="19"/>
      <c r="I3" s="37" t="s">
        <v>6</v>
      </c>
      <c r="J3" s="37"/>
      <c r="K3" s="37"/>
      <c r="L3" s="38"/>
    </row>
    <row r="4" spans="8:13">
      <c r="H4" s="19"/>
      <c r="I4" s="4" t="s">
        <v>7</v>
      </c>
      <c r="J4" s="4"/>
      <c r="K4" s="22" t="s">
        <v>38</v>
      </c>
      <c r="L4" s="5" t="str">
        <f>IF(M7&lt;=4000,"OK","NG")</f>
        <v>OK</v>
      </c>
    </row>
    <row r="5" spans="8:13">
      <c r="H5" s="19">
        <v>1</v>
      </c>
      <c r="I5" s="25"/>
      <c r="J5" s="26"/>
      <c r="K5" s="26"/>
      <c r="L5" s="27"/>
    </row>
    <row r="6" spans="8:13">
      <c r="H6" s="19"/>
      <c r="I6" s="28"/>
      <c r="J6" s="29"/>
      <c r="K6" s="29"/>
      <c r="L6" s="30"/>
    </row>
    <row r="7" spans="8:13">
      <c r="H7" s="19"/>
      <c r="I7" s="28"/>
      <c r="J7" s="29"/>
      <c r="K7" s="29"/>
      <c r="L7" s="30"/>
      <c r="M7">
        <f>LEN(I5)</f>
        <v>0</v>
      </c>
    </row>
    <row r="8" spans="8:13">
      <c r="H8" s="19"/>
      <c r="I8" s="28"/>
      <c r="J8" s="29"/>
      <c r="K8" s="29"/>
      <c r="L8" s="30"/>
    </row>
    <row r="9" spans="8:13">
      <c r="H9" s="19"/>
      <c r="I9" s="28"/>
      <c r="J9" s="29"/>
      <c r="K9" s="29"/>
      <c r="L9" s="30"/>
    </row>
    <row r="10" spans="8:13">
      <c r="H10" s="19"/>
      <c r="I10" s="28"/>
      <c r="J10" s="29"/>
      <c r="K10" s="29"/>
      <c r="L10" s="30"/>
    </row>
    <row r="11" spans="8:13">
      <c r="H11" s="19"/>
      <c r="I11" s="28"/>
      <c r="J11" s="29"/>
      <c r="K11" s="29"/>
      <c r="L11" s="30"/>
    </row>
    <row r="12" spans="8:13">
      <c r="H12" s="19"/>
      <c r="I12" s="28"/>
      <c r="J12" s="29"/>
      <c r="K12" s="29"/>
      <c r="L12" s="30"/>
    </row>
    <row r="13" spans="8:13">
      <c r="H13" s="19"/>
      <c r="I13" s="31"/>
      <c r="J13" s="32"/>
      <c r="K13" s="32"/>
      <c r="L13" s="33"/>
    </row>
    <row r="14" spans="8:13">
      <c r="H14" s="19"/>
      <c r="I14" s="4"/>
      <c r="J14" s="4"/>
      <c r="K14" s="4"/>
      <c r="L14" s="6"/>
    </row>
    <row r="15" spans="8:13">
      <c r="H15" s="19"/>
      <c r="I15" s="4" t="s">
        <v>8</v>
      </c>
      <c r="J15" s="4"/>
      <c r="K15" s="22" t="s">
        <v>38</v>
      </c>
      <c r="L15" s="5" t="str">
        <f>IF(M18&lt;=4000,"OK","NG")</f>
        <v>OK</v>
      </c>
    </row>
    <row r="16" spans="8:13">
      <c r="H16" s="19">
        <v>2</v>
      </c>
      <c r="I16" s="25"/>
      <c r="J16" s="26"/>
      <c r="K16" s="26"/>
      <c r="L16" s="27"/>
    </row>
    <row r="17" spans="8:13">
      <c r="H17" s="19"/>
      <c r="I17" s="28"/>
      <c r="J17" s="29"/>
      <c r="K17" s="29"/>
      <c r="L17" s="30"/>
    </row>
    <row r="18" spans="8:13">
      <c r="H18" s="19"/>
      <c r="I18" s="28"/>
      <c r="J18" s="29"/>
      <c r="K18" s="29"/>
      <c r="L18" s="30"/>
      <c r="M18">
        <f>LEN(I16)</f>
        <v>0</v>
      </c>
    </row>
    <row r="19" spans="8:13">
      <c r="H19" s="19"/>
      <c r="I19" s="28"/>
      <c r="J19" s="29"/>
      <c r="K19" s="29"/>
      <c r="L19" s="30"/>
    </row>
    <row r="20" spans="8:13">
      <c r="H20" s="19"/>
      <c r="I20" s="28"/>
      <c r="J20" s="29"/>
      <c r="K20" s="29"/>
      <c r="L20" s="30"/>
    </row>
    <row r="21" spans="8:13">
      <c r="H21" s="19"/>
      <c r="I21" s="28"/>
      <c r="J21" s="29"/>
      <c r="K21" s="29"/>
      <c r="L21" s="30"/>
    </row>
    <row r="22" spans="8:13">
      <c r="H22" s="19"/>
      <c r="I22" s="28"/>
      <c r="J22" s="29"/>
      <c r="K22" s="29"/>
      <c r="L22" s="30"/>
    </row>
    <row r="23" spans="8:13">
      <c r="H23" s="19"/>
      <c r="I23" s="28"/>
      <c r="J23" s="29"/>
      <c r="K23" s="29"/>
      <c r="L23" s="30"/>
    </row>
    <row r="24" spans="8:13">
      <c r="H24" s="19"/>
      <c r="I24" s="31"/>
      <c r="J24" s="32"/>
      <c r="K24" s="32"/>
      <c r="L24" s="33"/>
    </row>
    <row r="25" spans="8:13">
      <c r="H25" s="19"/>
      <c r="I25" s="4"/>
      <c r="J25" s="4"/>
      <c r="K25" s="4"/>
      <c r="L25" s="6"/>
    </row>
    <row r="26" spans="8:13">
      <c r="H26" s="19"/>
      <c r="I26" s="4" t="s">
        <v>9</v>
      </c>
      <c r="J26" s="4"/>
      <c r="K26" s="22" t="s">
        <v>38</v>
      </c>
      <c r="L26" s="5" t="str">
        <f>IF(M29&lt;=4000,"OK","NG")</f>
        <v>OK</v>
      </c>
    </row>
    <row r="27" spans="8:13">
      <c r="H27" s="19">
        <v>3</v>
      </c>
      <c r="I27" s="25"/>
      <c r="J27" s="26"/>
      <c r="K27" s="26"/>
      <c r="L27" s="27"/>
    </row>
    <row r="28" spans="8:13">
      <c r="H28" s="19"/>
      <c r="I28" s="28"/>
      <c r="J28" s="29"/>
      <c r="K28" s="29"/>
      <c r="L28" s="30"/>
    </row>
    <row r="29" spans="8:13">
      <c r="H29" s="19"/>
      <c r="I29" s="28"/>
      <c r="J29" s="29"/>
      <c r="K29" s="29"/>
      <c r="L29" s="30"/>
      <c r="M29">
        <f>LEN(I27)</f>
        <v>0</v>
      </c>
    </row>
    <row r="30" spans="8:13">
      <c r="H30" s="19"/>
      <c r="I30" s="28"/>
      <c r="J30" s="29"/>
      <c r="K30" s="29"/>
      <c r="L30" s="30"/>
    </row>
    <row r="31" spans="8:13">
      <c r="H31" s="19"/>
      <c r="I31" s="28"/>
      <c r="J31" s="29"/>
      <c r="K31" s="29"/>
      <c r="L31" s="30"/>
    </row>
    <row r="32" spans="8:13">
      <c r="H32" s="19"/>
      <c r="I32" s="28"/>
      <c r="J32" s="29"/>
      <c r="K32" s="29"/>
      <c r="L32" s="30"/>
    </row>
    <row r="33" spans="8:13">
      <c r="H33" s="19"/>
      <c r="I33" s="28"/>
      <c r="J33" s="29"/>
      <c r="K33" s="29"/>
      <c r="L33" s="30"/>
    </row>
    <row r="34" spans="8:13">
      <c r="H34" s="19"/>
      <c r="I34" s="28"/>
      <c r="J34" s="29"/>
      <c r="K34" s="29"/>
      <c r="L34" s="30"/>
    </row>
    <row r="35" spans="8:13">
      <c r="H35" s="19"/>
      <c r="I35" s="31"/>
      <c r="J35" s="32"/>
      <c r="K35" s="32"/>
      <c r="L35" s="33"/>
    </row>
    <row r="36" spans="8:13">
      <c r="H36" s="19"/>
      <c r="I36" s="4"/>
      <c r="J36" s="4"/>
      <c r="K36" s="4"/>
      <c r="L36" s="6"/>
    </row>
    <row r="37" spans="8:13">
      <c r="H37" s="19"/>
      <c r="I37" s="39" t="s">
        <v>10</v>
      </c>
      <c r="J37" s="39"/>
      <c r="K37" s="39"/>
      <c r="L37" s="40"/>
    </row>
    <row r="38" spans="8:13">
      <c r="H38" s="19"/>
      <c r="I38" s="4" t="s">
        <v>11</v>
      </c>
      <c r="J38" s="4"/>
      <c r="K38" s="22" t="s">
        <v>38</v>
      </c>
      <c r="L38" s="5" t="str">
        <f>IF(M41&lt;=4000,"OK","NG")</f>
        <v>OK</v>
      </c>
    </row>
    <row r="39" spans="8:13">
      <c r="H39" s="19">
        <v>4</v>
      </c>
      <c r="I39" s="25"/>
      <c r="J39" s="26"/>
      <c r="K39" s="26"/>
      <c r="L39" s="27"/>
    </row>
    <row r="40" spans="8:13">
      <c r="H40" s="19"/>
      <c r="I40" s="28"/>
      <c r="J40" s="29"/>
      <c r="K40" s="29"/>
      <c r="L40" s="30"/>
    </row>
    <row r="41" spans="8:13">
      <c r="H41" s="19"/>
      <c r="I41" s="28"/>
      <c r="J41" s="29"/>
      <c r="K41" s="29"/>
      <c r="L41" s="30"/>
      <c r="M41">
        <f>LEN(I39)</f>
        <v>0</v>
      </c>
    </row>
    <row r="42" spans="8:13">
      <c r="H42" s="19"/>
      <c r="I42" s="28"/>
      <c r="J42" s="29"/>
      <c r="K42" s="29"/>
      <c r="L42" s="30"/>
    </row>
    <row r="43" spans="8:13">
      <c r="H43" s="19"/>
      <c r="I43" s="28"/>
      <c r="J43" s="29"/>
      <c r="K43" s="29"/>
      <c r="L43" s="30"/>
    </row>
    <row r="44" spans="8:13">
      <c r="H44" s="19"/>
      <c r="I44" s="28"/>
      <c r="J44" s="29"/>
      <c r="K44" s="29"/>
      <c r="L44" s="30"/>
    </row>
    <row r="45" spans="8:13">
      <c r="H45" s="19"/>
      <c r="I45" s="28"/>
      <c r="J45" s="29"/>
      <c r="K45" s="29"/>
      <c r="L45" s="30"/>
    </row>
    <row r="46" spans="8:13">
      <c r="H46" s="19"/>
      <c r="I46" s="28"/>
      <c r="J46" s="29"/>
      <c r="K46" s="29"/>
      <c r="L46" s="30"/>
    </row>
    <row r="47" spans="8:13">
      <c r="H47" s="19"/>
      <c r="I47" s="31"/>
      <c r="J47" s="32"/>
      <c r="K47" s="32"/>
      <c r="L47" s="33"/>
    </row>
    <row r="48" spans="8:13">
      <c r="H48" s="19"/>
      <c r="I48" s="4"/>
      <c r="J48" s="4"/>
      <c r="K48" s="4"/>
      <c r="L48" s="6"/>
    </row>
    <row r="49" spans="8:13">
      <c r="H49" s="19"/>
      <c r="I49" s="4" t="s">
        <v>12</v>
      </c>
      <c r="J49" s="4"/>
      <c r="K49" s="22" t="s">
        <v>38</v>
      </c>
      <c r="L49" s="5" t="str">
        <f>IF(M52&lt;=4000,"OK","NG")</f>
        <v>OK</v>
      </c>
    </row>
    <row r="50" spans="8:13">
      <c r="H50" s="19">
        <v>5</v>
      </c>
      <c r="I50" s="25"/>
      <c r="J50" s="26"/>
      <c r="K50" s="26"/>
      <c r="L50" s="27"/>
    </row>
    <row r="51" spans="8:13">
      <c r="H51" s="19"/>
      <c r="I51" s="28"/>
      <c r="J51" s="29"/>
      <c r="K51" s="29"/>
      <c r="L51" s="30"/>
    </row>
    <row r="52" spans="8:13">
      <c r="H52" s="19"/>
      <c r="I52" s="28"/>
      <c r="J52" s="29"/>
      <c r="K52" s="29"/>
      <c r="L52" s="30"/>
      <c r="M52">
        <f>LEN(I50)</f>
        <v>0</v>
      </c>
    </row>
    <row r="53" spans="8:13">
      <c r="H53" s="19"/>
      <c r="I53" s="28"/>
      <c r="J53" s="29"/>
      <c r="K53" s="29"/>
      <c r="L53" s="30"/>
    </row>
    <row r="54" spans="8:13">
      <c r="H54" s="19"/>
      <c r="I54" s="28"/>
      <c r="J54" s="29"/>
      <c r="K54" s="29"/>
      <c r="L54" s="30"/>
    </row>
    <row r="55" spans="8:13">
      <c r="H55" s="19"/>
      <c r="I55" s="28"/>
      <c r="J55" s="29"/>
      <c r="K55" s="29"/>
      <c r="L55" s="30"/>
    </row>
    <row r="56" spans="8:13">
      <c r="H56" s="19"/>
      <c r="I56" s="28"/>
      <c r="J56" s="29"/>
      <c r="K56" s="29"/>
      <c r="L56" s="30"/>
    </row>
    <row r="57" spans="8:13">
      <c r="H57" s="19"/>
      <c r="I57" s="28"/>
      <c r="J57" s="29"/>
      <c r="K57" s="29"/>
      <c r="L57" s="30"/>
    </row>
    <row r="58" spans="8:13">
      <c r="H58" s="19"/>
      <c r="I58" s="31"/>
      <c r="J58" s="32"/>
      <c r="K58" s="32"/>
      <c r="L58" s="33"/>
    </row>
    <row r="59" spans="8:13">
      <c r="H59" s="19"/>
      <c r="I59" s="4"/>
      <c r="J59" s="4"/>
      <c r="K59" s="4"/>
      <c r="L59" s="6"/>
    </row>
    <row r="60" spans="8:13">
      <c r="H60" s="19"/>
      <c r="I60" s="39" t="s">
        <v>13</v>
      </c>
      <c r="J60" s="39"/>
      <c r="K60" s="39"/>
      <c r="L60" s="40"/>
    </row>
    <row r="61" spans="8:13">
      <c r="H61" s="19"/>
      <c r="I61" s="4" t="s">
        <v>14</v>
      </c>
      <c r="J61" s="4"/>
      <c r="K61" s="22" t="s">
        <v>38</v>
      </c>
      <c r="L61" s="5" t="str">
        <f>IF(M64&lt;=4000,"OK","NG")</f>
        <v>OK</v>
      </c>
    </row>
    <row r="62" spans="8:13">
      <c r="H62" s="19">
        <v>6</v>
      </c>
      <c r="I62" s="25"/>
      <c r="J62" s="26"/>
      <c r="K62" s="26"/>
      <c r="L62" s="27"/>
    </row>
    <row r="63" spans="8:13">
      <c r="H63" s="19"/>
      <c r="I63" s="28"/>
      <c r="J63" s="29"/>
      <c r="K63" s="29"/>
      <c r="L63" s="30"/>
    </row>
    <row r="64" spans="8:13">
      <c r="H64" s="19"/>
      <c r="I64" s="28"/>
      <c r="J64" s="29"/>
      <c r="K64" s="29"/>
      <c r="L64" s="30"/>
      <c r="M64">
        <f>LEN(I62)</f>
        <v>0</v>
      </c>
    </row>
    <row r="65" spans="8:13">
      <c r="H65" s="19"/>
      <c r="I65" s="28"/>
      <c r="J65" s="29"/>
      <c r="K65" s="29"/>
      <c r="L65" s="30"/>
    </row>
    <row r="66" spans="8:13">
      <c r="H66" s="19"/>
      <c r="I66" s="28"/>
      <c r="J66" s="29"/>
      <c r="K66" s="29"/>
      <c r="L66" s="30"/>
    </row>
    <row r="67" spans="8:13">
      <c r="H67" s="19"/>
      <c r="I67" s="28"/>
      <c r="J67" s="29"/>
      <c r="K67" s="29"/>
      <c r="L67" s="30"/>
    </row>
    <row r="68" spans="8:13">
      <c r="H68" s="19"/>
      <c r="I68" s="28"/>
      <c r="J68" s="29"/>
      <c r="K68" s="29"/>
      <c r="L68" s="30"/>
    </row>
    <row r="69" spans="8:13">
      <c r="H69" s="19"/>
      <c r="I69" s="28"/>
      <c r="J69" s="29"/>
      <c r="K69" s="29"/>
      <c r="L69" s="30"/>
    </row>
    <row r="70" spans="8:13">
      <c r="H70" s="19"/>
      <c r="I70" s="31"/>
      <c r="J70" s="32"/>
      <c r="K70" s="32"/>
      <c r="L70" s="33"/>
    </row>
    <row r="71" spans="8:13">
      <c r="H71" s="19"/>
      <c r="I71" s="4"/>
      <c r="J71" s="4"/>
      <c r="K71" s="4"/>
      <c r="L71" s="6"/>
    </row>
    <row r="72" spans="8:13">
      <c r="H72" s="19"/>
      <c r="I72" s="39" t="s">
        <v>15</v>
      </c>
      <c r="J72" s="39"/>
      <c r="K72" s="39"/>
      <c r="L72" s="40"/>
    </row>
    <row r="73" spans="8:13">
      <c r="H73" s="19"/>
      <c r="I73" s="4" t="s">
        <v>16</v>
      </c>
      <c r="J73" s="4"/>
      <c r="K73" s="22" t="s">
        <v>38</v>
      </c>
      <c r="L73" s="5" t="str">
        <f>IF(M76&lt;=4000,"OK","NG")</f>
        <v>OK</v>
      </c>
    </row>
    <row r="74" spans="8:13">
      <c r="H74" s="19">
        <v>7</v>
      </c>
      <c r="I74" s="25"/>
      <c r="J74" s="26"/>
      <c r="K74" s="26"/>
      <c r="L74" s="27"/>
    </row>
    <row r="75" spans="8:13">
      <c r="H75" s="19"/>
      <c r="I75" s="28"/>
      <c r="J75" s="29"/>
      <c r="K75" s="29"/>
      <c r="L75" s="30"/>
    </row>
    <row r="76" spans="8:13">
      <c r="H76" s="19"/>
      <c r="I76" s="28"/>
      <c r="J76" s="29"/>
      <c r="K76" s="29"/>
      <c r="L76" s="30"/>
      <c r="M76">
        <f>LEN(I74)</f>
        <v>0</v>
      </c>
    </row>
    <row r="77" spans="8:13">
      <c r="H77" s="19"/>
      <c r="I77" s="28"/>
      <c r="J77" s="29"/>
      <c r="K77" s="29"/>
      <c r="L77" s="30"/>
    </row>
    <row r="78" spans="8:13">
      <c r="H78" s="19"/>
      <c r="I78" s="28"/>
      <c r="J78" s="29"/>
      <c r="K78" s="29"/>
      <c r="L78" s="30"/>
    </row>
    <row r="79" spans="8:13">
      <c r="H79" s="19"/>
      <c r="I79" s="28"/>
      <c r="J79" s="29"/>
      <c r="K79" s="29"/>
      <c r="L79" s="30"/>
    </row>
    <row r="80" spans="8:13">
      <c r="H80" s="19"/>
      <c r="I80" s="28"/>
      <c r="J80" s="29"/>
      <c r="K80" s="29"/>
      <c r="L80" s="30"/>
    </row>
    <row r="81" spans="8:13">
      <c r="H81" s="19"/>
      <c r="I81" s="28"/>
      <c r="J81" s="29"/>
      <c r="K81" s="29"/>
      <c r="L81" s="30"/>
    </row>
    <row r="82" spans="8:13">
      <c r="H82" s="19"/>
      <c r="I82" s="31"/>
      <c r="J82" s="32"/>
      <c r="K82" s="32"/>
      <c r="L82" s="33"/>
    </row>
    <row r="83" spans="8:13">
      <c r="H83" s="19"/>
      <c r="I83" s="4"/>
      <c r="J83" s="4"/>
      <c r="K83" s="4"/>
      <c r="L83" s="6"/>
    </row>
    <row r="84" spans="8:13">
      <c r="H84" s="19"/>
      <c r="I84" s="4" t="s">
        <v>17</v>
      </c>
      <c r="J84" s="4"/>
      <c r="K84" s="22" t="s">
        <v>38</v>
      </c>
      <c r="L84" s="5" t="str">
        <f>IF(M87&lt;=4000,"OK","NG")</f>
        <v>OK</v>
      </c>
    </row>
    <row r="85" spans="8:13">
      <c r="H85" s="19"/>
      <c r="I85" s="25"/>
      <c r="J85" s="26"/>
      <c r="K85" s="26"/>
      <c r="L85" s="27"/>
    </row>
    <row r="86" spans="8:13">
      <c r="H86" s="19"/>
      <c r="I86" s="28"/>
      <c r="J86" s="29"/>
      <c r="K86" s="29"/>
      <c r="L86" s="30"/>
    </row>
    <row r="87" spans="8:13">
      <c r="H87" s="19"/>
      <c r="I87" s="28"/>
      <c r="J87" s="29"/>
      <c r="K87" s="29"/>
      <c r="L87" s="30"/>
      <c r="M87">
        <f>LEN(I85)</f>
        <v>0</v>
      </c>
    </row>
    <row r="88" spans="8:13">
      <c r="H88" s="19"/>
      <c r="I88" s="28"/>
      <c r="J88" s="29"/>
      <c r="K88" s="29"/>
      <c r="L88" s="30"/>
    </row>
    <row r="89" spans="8:13">
      <c r="H89" s="19"/>
      <c r="I89" s="28"/>
      <c r="J89" s="29"/>
      <c r="K89" s="29"/>
      <c r="L89" s="30"/>
    </row>
    <row r="90" spans="8:13">
      <c r="H90" s="19"/>
      <c r="I90" s="28"/>
      <c r="J90" s="29"/>
      <c r="K90" s="29"/>
      <c r="L90" s="30"/>
    </row>
    <row r="91" spans="8:13">
      <c r="H91" s="19"/>
      <c r="I91" s="28"/>
      <c r="J91" s="29"/>
      <c r="K91" s="29"/>
      <c r="L91" s="30"/>
    </row>
    <row r="92" spans="8:13">
      <c r="H92" s="19"/>
      <c r="I92" s="28"/>
      <c r="J92" s="29"/>
      <c r="K92" s="29"/>
      <c r="L92" s="30"/>
    </row>
    <row r="93" spans="8:13">
      <c r="H93" s="19"/>
      <c r="I93" s="31"/>
      <c r="J93" s="32"/>
      <c r="K93" s="32"/>
      <c r="L93" s="33"/>
    </row>
    <row r="94" spans="8:13">
      <c r="H94" s="20"/>
      <c r="I94" s="7"/>
      <c r="J94" s="7"/>
      <c r="K94" s="7"/>
      <c r="L94" s="8"/>
    </row>
  </sheetData>
  <sheetProtection sheet="1" objects="1" scenarios="1" formatRows="0" insertRows="0"/>
  <mergeCells count="14">
    <mergeCell ref="H1:L1"/>
    <mergeCell ref="I85:L93"/>
    <mergeCell ref="I2:L2"/>
    <mergeCell ref="I3:L3"/>
    <mergeCell ref="I50:L58"/>
    <mergeCell ref="I62:L70"/>
    <mergeCell ref="I60:L60"/>
    <mergeCell ref="I72:L72"/>
    <mergeCell ref="I74:L82"/>
    <mergeCell ref="I5:L13"/>
    <mergeCell ref="I16:L24"/>
    <mergeCell ref="I27:L35"/>
    <mergeCell ref="I39:L47"/>
    <mergeCell ref="I37:L37"/>
  </mergeCells>
  <phoneticPr fontId="1"/>
  <conditionalFormatting sqref="I5:L13">
    <cfRule type="expression" dxfId="15" priority="8">
      <formula>$M$7&gt;4000</formula>
    </cfRule>
  </conditionalFormatting>
  <conditionalFormatting sqref="I16:L24">
    <cfRule type="expression" dxfId="14" priority="7">
      <formula>$M$18&gt;4000</formula>
    </cfRule>
  </conditionalFormatting>
  <conditionalFormatting sqref="I27:L35">
    <cfRule type="expression" dxfId="13" priority="6">
      <formula>$M$29&gt;4000</formula>
    </cfRule>
  </conditionalFormatting>
  <conditionalFormatting sqref="I39:L47">
    <cfRule type="expression" dxfId="12" priority="5">
      <formula>$M$41&gt;4000</formula>
    </cfRule>
  </conditionalFormatting>
  <conditionalFormatting sqref="I50:L58">
    <cfRule type="expression" dxfId="11" priority="4">
      <formula>$M$52&gt;4000</formula>
    </cfRule>
  </conditionalFormatting>
  <conditionalFormatting sqref="I62:L70">
    <cfRule type="expression" dxfId="10" priority="3">
      <formula>$M$64&gt;4000</formula>
    </cfRule>
  </conditionalFormatting>
  <conditionalFormatting sqref="I74:L82">
    <cfRule type="expression" dxfId="9" priority="2">
      <formula>$M$76&gt;4000</formula>
    </cfRule>
  </conditionalFormatting>
  <conditionalFormatting sqref="I85:L93">
    <cfRule type="expression" dxfId="8" priority="1">
      <formula>$M$87&gt;4000</formula>
    </cfRule>
  </conditionalFormatting>
  <pageMargins left="0.7" right="0.7" top="0.75" bottom="0.75" header="0.3" footer="0.3"/>
  <pageSetup paperSize="9" scale="61" orientation="portrait" r:id="rId1"/>
  <rowBreaks count="1" manualBreakCount="1">
    <brk id="58" min="7"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F67CD-119A-48D4-964E-9FBB5ED2A4E6}">
  <sheetPr>
    <tabColor rgb="FFFFFF00"/>
  </sheetPr>
  <dimension ref="H1:O94"/>
  <sheetViews>
    <sheetView view="pageBreakPreview" zoomScaleNormal="100" zoomScaleSheetLayoutView="100" workbookViewId="0">
      <selection activeCell="H9" sqref="H9"/>
    </sheetView>
  </sheetViews>
  <sheetFormatPr defaultRowHeight="18.75"/>
  <cols>
    <col min="8" max="8" width="4" style="21" customWidth="1"/>
    <col min="9" max="9" width="40.125" style="2" customWidth="1"/>
    <col min="10" max="10" width="5" style="2" customWidth="1"/>
    <col min="11" max="11" width="17" style="2" customWidth="1"/>
    <col min="12" max="12" width="63.375" style="2" customWidth="1"/>
  </cols>
  <sheetData>
    <row r="1" spans="8:15">
      <c r="H1" s="41" t="s">
        <v>18</v>
      </c>
      <c r="I1" s="41"/>
      <c r="J1" s="41"/>
      <c r="K1" s="41"/>
      <c r="L1" s="41"/>
    </row>
    <row r="2" spans="8:15">
      <c r="H2" s="18" t="s">
        <v>5</v>
      </c>
      <c r="I2" s="34" t="s">
        <v>1</v>
      </c>
      <c r="J2" s="35"/>
      <c r="K2" s="35"/>
      <c r="L2" s="36"/>
    </row>
    <row r="3" spans="8:15">
      <c r="H3" s="19"/>
      <c r="I3" s="39" t="s">
        <v>20</v>
      </c>
      <c r="J3" s="39"/>
      <c r="K3" s="39"/>
      <c r="L3" s="40"/>
    </row>
    <row r="4" spans="8:15">
      <c r="H4" s="19"/>
      <c r="I4" s="11" t="s">
        <v>33</v>
      </c>
      <c r="J4" s="11"/>
      <c r="K4" s="22" t="s">
        <v>38</v>
      </c>
      <c r="L4" s="5" t="str">
        <f>IF(M5&lt;=30,"OK","NG")</f>
        <v>OK</v>
      </c>
    </row>
    <row r="5" spans="8:15">
      <c r="H5" s="19">
        <v>1</v>
      </c>
      <c r="I5" s="51"/>
      <c r="J5" s="52"/>
      <c r="K5" s="52"/>
      <c r="L5" s="53"/>
      <c r="M5">
        <f>LEN(I5)</f>
        <v>0</v>
      </c>
    </row>
    <row r="6" spans="8:15">
      <c r="H6" s="19"/>
      <c r="I6" s="37" t="s">
        <v>21</v>
      </c>
      <c r="J6" s="37"/>
      <c r="K6" s="37"/>
      <c r="L6" s="38"/>
    </row>
    <row r="7" spans="8:15">
      <c r="H7" s="19"/>
      <c r="I7" s="4" t="s">
        <v>22</v>
      </c>
      <c r="J7" s="4"/>
      <c r="K7" s="22" t="s">
        <v>38</v>
      </c>
      <c r="L7" s="5" t="str">
        <f>IF(M10&lt;=4000,"OK","NG")</f>
        <v>OK</v>
      </c>
    </row>
    <row r="8" spans="8:15">
      <c r="H8" s="19">
        <v>2</v>
      </c>
      <c r="I8" s="42"/>
      <c r="J8" s="43"/>
      <c r="K8" s="43"/>
      <c r="L8" s="44"/>
    </row>
    <row r="9" spans="8:15">
      <c r="H9" s="19"/>
      <c r="I9" s="45"/>
      <c r="J9" s="46"/>
      <c r="K9" s="46"/>
      <c r="L9" s="47"/>
    </row>
    <row r="10" spans="8:15">
      <c r="H10" s="19"/>
      <c r="I10" s="45"/>
      <c r="J10" s="46"/>
      <c r="K10" s="46"/>
      <c r="L10" s="47"/>
      <c r="M10">
        <f>LEN(I8)</f>
        <v>0</v>
      </c>
    </row>
    <row r="11" spans="8:15">
      <c r="H11" s="19"/>
      <c r="I11" s="45"/>
      <c r="J11" s="46"/>
      <c r="K11" s="46"/>
      <c r="L11" s="47"/>
    </row>
    <row r="12" spans="8:15">
      <c r="H12" s="19"/>
      <c r="I12" s="45"/>
      <c r="J12" s="46"/>
      <c r="K12" s="46"/>
      <c r="L12" s="47"/>
    </row>
    <row r="13" spans="8:15">
      <c r="H13" s="19"/>
      <c r="I13" s="45"/>
      <c r="J13" s="46"/>
      <c r="K13" s="46"/>
      <c r="L13" s="47"/>
    </row>
    <row r="14" spans="8:15">
      <c r="H14" s="19"/>
      <c r="I14" s="45"/>
      <c r="J14" s="46"/>
      <c r="K14" s="46"/>
      <c r="L14" s="47"/>
      <c r="O14" s="1"/>
    </row>
    <row r="15" spans="8:15">
      <c r="H15" s="19"/>
      <c r="I15" s="45"/>
      <c r="J15" s="46"/>
      <c r="K15" s="46"/>
      <c r="L15" s="47"/>
      <c r="N15" s="1"/>
      <c r="O15" s="1"/>
    </row>
    <row r="16" spans="8:15">
      <c r="H16" s="19"/>
      <c r="I16" s="48"/>
      <c r="J16" s="49"/>
      <c r="K16" s="49"/>
      <c r="L16" s="50"/>
      <c r="N16" s="1"/>
      <c r="O16" s="1"/>
    </row>
    <row r="17" spans="8:15">
      <c r="H17" s="19"/>
      <c r="I17" s="4"/>
      <c r="J17" s="4"/>
      <c r="K17" s="4"/>
      <c r="L17" s="6"/>
      <c r="N17" s="1"/>
      <c r="O17" s="1"/>
    </row>
    <row r="18" spans="8:15">
      <c r="H18" s="19"/>
      <c r="I18" s="4" t="s">
        <v>23</v>
      </c>
      <c r="J18" s="4"/>
      <c r="K18" s="22" t="s">
        <v>38</v>
      </c>
      <c r="L18" s="5" t="str">
        <f>IF(M21&lt;=4000,"OK","NG")</f>
        <v>OK</v>
      </c>
      <c r="N18" s="1"/>
      <c r="O18" s="1"/>
    </row>
    <row r="19" spans="8:15">
      <c r="H19" s="19">
        <v>3</v>
      </c>
      <c r="I19" s="42"/>
      <c r="J19" s="43"/>
      <c r="K19" s="43"/>
      <c r="L19" s="44"/>
      <c r="N19" s="1"/>
      <c r="O19" s="1"/>
    </row>
    <row r="20" spans="8:15">
      <c r="H20" s="19"/>
      <c r="I20" s="45"/>
      <c r="J20" s="46"/>
      <c r="K20" s="46"/>
      <c r="L20" s="47"/>
      <c r="N20" s="1"/>
      <c r="O20" s="1"/>
    </row>
    <row r="21" spans="8:15">
      <c r="H21" s="19"/>
      <c r="I21" s="45"/>
      <c r="J21" s="46"/>
      <c r="K21" s="46"/>
      <c r="L21" s="47"/>
      <c r="M21">
        <f>LEN(I19)</f>
        <v>0</v>
      </c>
      <c r="N21" s="1"/>
      <c r="O21" s="1"/>
    </row>
    <row r="22" spans="8:15">
      <c r="H22" s="19"/>
      <c r="I22" s="45"/>
      <c r="J22" s="46"/>
      <c r="K22" s="46"/>
      <c r="L22" s="47"/>
      <c r="N22" s="1"/>
      <c r="O22" s="1"/>
    </row>
    <row r="23" spans="8:15">
      <c r="H23" s="19"/>
      <c r="I23" s="45"/>
      <c r="J23" s="46"/>
      <c r="K23" s="46"/>
      <c r="L23" s="47"/>
      <c r="N23" s="1"/>
      <c r="O23" s="1"/>
    </row>
    <row r="24" spans="8:15">
      <c r="H24" s="19"/>
      <c r="I24" s="45"/>
      <c r="J24" s="46"/>
      <c r="K24" s="46"/>
      <c r="L24" s="47"/>
      <c r="N24" s="1"/>
      <c r="O24" s="1"/>
    </row>
    <row r="25" spans="8:15">
      <c r="H25" s="19"/>
      <c r="I25" s="45"/>
      <c r="J25" s="46"/>
      <c r="K25" s="46"/>
      <c r="L25" s="47"/>
      <c r="N25" s="1"/>
      <c r="O25" s="1"/>
    </row>
    <row r="26" spans="8:15">
      <c r="H26" s="19"/>
      <c r="I26" s="45"/>
      <c r="J26" s="46"/>
      <c r="K26" s="46"/>
      <c r="L26" s="47"/>
      <c r="N26" s="1"/>
      <c r="O26" s="1"/>
    </row>
    <row r="27" spans="8:15">
      <c r="H27" s="19"/>
      <c r="I27" s="48"/>
      <c r="J27" s="49"/>
      <c r="K27" s="49"/>
      <c r="L27" s="50"/>
      <c r="N27" s="1"/>
      <c r="O27" s="1"/>
    </row>
    <row r="28" spans="8:15">
      <c r="H28" s="19"/>
      <c r="I28" s="4"/>
      <c r="J28" s="4"/>
      <c r="K28" s="4"/>
      <c r="L28" s="6"/>
      <c r="N28" s="1"/>
      <c r="O28" s="1"/>
    </row>
    <row r="29" spans="8:15">
      <c r="H29" s="19"/>
      <c r="I29" s="11" t="s">
        <v>24</v>
      </c>
      <c r="J29" s="11"/>
      <c r="K29" s="11"/>
      <c r="L29" s="12"/>
      <c r="N29" s="1"/>
      <c r="O29" s="1"/>
    </row>
    <row r="30" spans="8:15">
      <c r="H30" s="19"/>
      <c r="I30" s="9" t="s">
        <v>34</v>
      </c>
      <c r="J30" s="9"/>
      <c r="K30" s="9"/>
      <c r="L30" s="10"/>
      <c r="N30" s="1"/>
      <c r="O30" s="1"/>
    </row>
    <row r="31" spans="8:15">
      <c r="H31" s="19">
        <v>4</v>
      </c>
      <c r="I31" s="54"/>
      <c r="J31" s="55"/>
      <c r="K31" s="55"/>
      <c r="L31" s="56"/>
      <c r="M31">
        <f>LEN(I31)</f>
        <v>0</v>
      </c>
      <c r="N31" s="1"/>
      <c r="O31" s="1"/>
    </row>
    <row r="32" spans="8:15">
      <c r="H32" s="19"/>
      <c r="I32" s="4" t="s">
        <v>25</v>
      </c>
      <c r="J32" s="4"/>
      <c r="K32" s="22" t="s">
        <v>38</v>
      </c>
      <c r="L32" s="5" t="str">
        <f>IF(M35&lt;=4000,"OK","NG")</f>
        <v>OK</v>
      </c>
      <c r="N32" s="1"/>
    </row>
    <row r="33" spans="8:13">
      <c r="H33" s="19">
        <v>5</v>
      </c>
      <c r="I33" s="42"/>
      <c r="J33" s="43"/>
      <c r="K33" s="43"/>
      <c r="L33" s="44"/>
    </row>
    <row r="34" spans="8:13">
      <c r="H34" s="19"/>
      <c r="I34" s="45"/>
      <c r="J34" s="46"/>
      <c r="K34" s="46"/>
      <c r="L34" s="47"/>
    </row>
    <row r="35" spans="8:13">
      <c r="H35" s="19"/>
      <c r="I35" s="45"/>
      <c r="J35" s="46"/>
      <c r="K35" s="46"/>
      <c r="L35" s="47"/>
      <c r="M35">
        <f>LEN(I33)</f>
        <v>0</v>
      </c>
    </row>
    <row r="36" spans="8:13">
      <c r="H36" s="19"/>
      <c r="I36" s="45"/>
      <c r="J36" s="46"/>
      <c r="K36" s="46"/>
      <c r="L36" s="47"/>
    </row>
    <row r="37" spans="8:13">
      <c r="H37" s="19"/>
      <c r="I37" s="45"/>
      <c r="J37" s="46"/>
      <c r="K37" s="46"/>
      <c r="L37" s="47"/>
    </row>
    <row r="38" spans="8:13">
      <c r="H38" s="19"/>
      <c r="I38" s="45"/>
      <c r="J38" s="46"/>
      <c r="K38" s="46"/>
      <c r="L38" s="47"/>
    </row>
    <row r="39" spans="8:13">
      <c r="H39" s="19"/>
      <c r="I39" s="45"/>
      <c r="J39" s="46"/>
      <c r="K39" s="46"/>
      <c r="L39" s="47"/>
    </row>
    <row r="40" spans="8:13">
      <c r="H40" s="19"/>
      <c r="I40" s="45"/>
      <c r="J40" s="46"/>
      <c r="K40" s="46"/>
      <c r="L40" s="47"/>
    </row>
    <row r="41" spans="8:13">
      <c r="H41" s="19"/>
      <c r="I41" s="48"/>
      <c r="J41" s="49"/>
      <c r="K41" s="49"/>
      <c r="L41" s="50"/>
    </row>
    <row r="42" spans="8:13">
      <c r="H42" s="19"/>
      <c r="I42" s="4"/>
      <c r="J42" s="4"/>
      <c r="K42" s="4"/>
      <c r="L42" s="6"/>
    </row>
    <row r="43" spans="8:13">
      <c r="H43" s="19"/>
      <c r="I43" s="3" t="s">
        <v>1</v>
      </c>
      <c r="J43" s="57" t="s">
        <v>2</v>
      </c>
      <c r="K43" s="58"/>
      <c r="L43" s="13" t="s">
        <v>0</v>
      </c>
    </row>
    <row r="44" spans="8:13">
      <c r="H44" s="19">
        <v>6</v>
      </c>
      <c r="I44" s="14" t="s">
        <v>26</v>
      </c>
      <c r="J44" s="23"/>
      <c r="K44" s="14" t="s">
        <v>3</v>
      </c>
      <c r="L44" s="15" t="s">
        <v>32</v>
      </c>
    </row>
    <row r="45" spans="8:13">
      <c r="H45" s="19"/>
      <c r="I45" s="14"/>
      <c r="J45" s="23"/>
      <c r="K45" s="14" t="s">
        <v>4</v>
      </c>
      <c r="L45" s="16"/>
    </row>
    <row r="46" spans="8:13">
      <c r="H46" s="19"/>
      <c r="I46" s="37" t="s">
        <v>27</v>
      </c>
      <c r="J46" s="37"/>
      <c r="K46" s="37"/>
      <c r="L46" s="38"/>
    </row>
    <row r="47" spans="8:13">
      <c r="H47" s="19"/>
      <c r="I47" s="4" t="s">
        <v>35</v>
      </c>
      <c r="J47" s="4"/>
      <c r="K47" s="22" t="s">
        <v>38</v>
      </c>
      <c r="L47" s="5" t="str">
        <f>IF(M50&lt;=4000,"OK","NG")</f>
        <v>OK</v>
      </c>
    </row>
    <row r="48" spans="8:13">
      <c r="H48" s="19">
        <v>7</v>
      </c>
      <c r="I48" s="42"/>
      <c r="J48" s="43"/>
      <c r="K48" s="43"/>
      <c r="L48" s="44"/>
    </row>
    <row r="49" spans="8:13">
      <c r="H49" s="19"/>
      <c r="I49" s="45"/>
      <c r="J49" s="46"/>
      <c r="K49" s="46"/>
      <c r="L49" s="47"/>
    </row>
    <row r="50" spans="8:13">
      <c r="H50" s="19"/>
      <c r="I50" s="45"/>
      <c r="J50" s="46"/>
      <c r="K50" s="46"/>
      <c r="L50" s="47"/>
      <c r="M50">
        <f>LEN(I48)</f>
        <v>0</v>
      </c>
    </row>
    <row r="51" spans="8:13">
      <c r="H51" s="19"/>
      <c r="I51" s="45"/>
      <c r="J51" s="46"/>
      <c r="K51" s="46"/>
      <c r="L51" s="47"/>
    </row>
    <row r="52" spans="8:13">
      <c r="H52" s="19"/>
      <c r="I52" s="45"/>
      <c r="J52" s="46"/>
      <c r="K52" s="46"/>
      <c r="L52" s="47"/>
    </row>
    <row r="53" spans="8:13">
      <c r="H53" s="19"/>
      <c r="I53" s="45"/>
      <c r="J53" s="46"/>
      <c r="K53" s="46"/>
      <c r="L53" s="47"/>
    </row>
    <row r="54" spans="8:13">
      <c r="H54" s="19"/>
      <c r="I54" s="45"/>
      <c r="J54" s="46"/>
      <c r="K54" s="46"/>
      <c r="L54" s="47"/>
    </row>
    <row r="55" spans="8:13">
      <c r="H55" s="19"/>
      <c r="I55" s="45"/>
      <c r="J55" s="46"/>
      <c r="K55" s="46"/>
      <c r="L55" s="47"/>
    </row>
    <row r="56" spans="8:13">
      <c r="H56" s="19"/>
      <c r="I56" s="48"/>
      <c r="J56" s="49"/>
      <c r="K56" s="49"/>
      <c r="L56" s="50"/>
    </row>
    <row r="57" spans="8:13">
      <c r="H57" s="19"/>
      <c r="I57" s="4"/>
      <c r="J57" s="4"/>
      <c r="K57" s="4"/>
      <c r="L57" s="6"/>
    </row>
    <row r="58" spans="8:13">
      <c r="H58" s="19"/>
      <c r="I58" s="11" t="s">
        <v>28</v>
      </c>
      <c r="J58" s="11"/>
      <c r="K58" s="11"/>
      <c r="L58" s="12"/>
    </row>
    <row r="59" spans="8:13">
      <c r="H59" s="19"/>
      <c r="I59" s="9" t="s">
        <v>36</v>
      </c>
      <c r="J59" s="9"/>
      <c r="K59" s="9"/>
      <c r="L59" s="10"/>
    </row>
    <row r="60" spans="8:13">
      <c r="H60" s="19">
        <v>8</v>
      </c>
      <c r="I60" s="54"/>
      <c r="J60" s="55"/>
      <c r="K60" s="55"/>
      <c r="L60" s="56"/>
      <c r="M60">
        <f>LEN(I60)</f>
        <v>0</v>
      </c>
    </row>
    <row r="61" spans="8:13">
      <c r="H61" s="19"/>
      <c r="I61" s="4" t="s">
        <v>37</v>
      </c>
      <c r="J61" s="4"/>
      <c r="K61" s="22" t="s">
        <v>38</v>
      </c>
      <c r="L61" s="5" t="str">
        <f>IF(M64&lt;=4000,"OK","NG")</f>
        <v>OK</v>
      </c>
    </row>
    <row r="62" spans="8:13">
      <c r="H62" s="19">
        <v>9</v>
      </c>
      <c r="I62" s="42"/>
      <c r="J62" s="43"/>
      <c r="K62" s="43"/>
      <c r="L62" s="44"/>
    </row>
    <row r="63" spans="8:13">
      <c r="H63" s="19"/>
      <c r="I63" s="45"/>
      <c r="J63" s="46"/>
      <c r="K63" s="46"/>
      <c r="L63" s="47"/>
    </row>
    <row r="64" spans="8:13">
      <c r="H64" s="19"/>
      <c r="I64" s="45"/>
      <c r="J64" s="46"/>
      <c r="K64" s="46"/>
      <c r="L64" s="47"/>
      <c r="M64">
        <f>LEN(I62)</f>
        <v>0</v>
      </c>
    </row>
    <row r="65" spans="8:13">
      <c r="H65" s="19"/>
      <c r="I65" s="45"/>
      <c r="J65" s="46"/>
      <c r="K65" s="46"/>
      <c r="L65" s="47"/>
    </row>
    <row r="66" spans="8:13">
      <c r="H66" s="19"/>
      <c r="I66" s="45"/>
      <c r="J66" s="46"/>
      <c r="K66" s="46"/>
      <c r="L66" s="47"/>
    </row>
    <row r="67" spans="8:13">
      <c r="H67" s="19"/>
      <c r="I67" s="45"/>
      <c r="J67" s="46"/>
      <c r="K67" s="46"/>
      <c r="L67" s="47"/>
    </row>
    <row r="68" spans="8:13">
      <c r="H68" s="19"/>
      <c r="I68" s="45"/>
      <c r="J68" s="46"/>
      <c r="K68" s="46"/>
      <c r="L68" s="47"/>
    </row>
    <row r="69" spans="8:13">
      <c r="H69" s="19"/>
      <c r="I69" s="45"/>
      <c r="J69" s="46"/>
      <c r="K69" s="46"/>
      <c r="L69" s="47"/>
    </row>
    <row r="70" spans="8:13">
      <c r="H70" s="19"/>
      <c r="I70" s="48"/>
      <c r="J70" s="49"/>
      <c r="K70" s="49"/>
      <c r="L70" s="50"/>
    </row>
    <row r="71" spans="8:13">
      <c r="H71" s="19"/>
      <c r="I71" s="4"/>
      <c r="J71" s="4"/>
      <c r="K71" s="4"/>
      <c r="L71" s="6"/>
    </row>
    <row r="72" spans="8:13">
      <c r="H72" s="19"/>
      <c r="I72" s="39" t="s">
        <v>29</v>
      </c>
      <c r="J72" s="39"/>
      <c r="K72" s="39"/>
      <c r="L72" s="40"/>
    </row>
    <row r="73" spans="8:13">
      <c r="H73" s="19"/>
      <c r="I73" s="4" t="s">
        <v>30</v>
      </c>
      <c r="J73" s="4"/>
      <c r="K73" s="22" t="s">
        <v>38</v>
      </c>
      <c r="L73" s="5" t="str">
        <f>IF(M76&lt;=4000,"OK","NG")</f>
        <v>OK</v>
      </c>
    </row>
    <row r="74" spans="8:13">
      <c r="H74" s="19">
        <v>10</v>
      </c>
      <c r="I74" s="42"/>
      <c r="J74" s="43"/>
      <c r="K74" s="43"/>
      <c r="L74" s="44"/>
    </row>
    <row r="75" spans="8:13">
      <c r="H75" s="19"/>
      <c r="I75" s="45"/>
      <c r="J75" s="46"/>
      <c r="K75" s="46"/>
      <c r="L75" s="47"/>
    </row>
    <row r="76" spans="8:13">
      <c r="H76" s="19"/>
      <c r="I76" s="45"/>
      <c r="J76" s="46"/>
      <c r="K76" s="46"/>
      <c r="L76" s="47"/>
      <c r="M76">
        <f>LEN(I74)</f>
        <v>0</v>
      </c>
    </row>
    <row r="77" spans="8:13">
      <c r="H77" s="19"/>
      <c r="I77" s="45"/>
      <c r="J77" s="46"/>
      <c r="K77" s="46"/>
      <c r="L77" s="47"/>
    </row>
    <row r="78" spans="8:13">
      <c r="H78" s="19"/>
      <c r="I78" s="45"/>
      <c r="J78" s="46"/>
      <c r="K78" s="46"/>
      <c r="L78" s="47"/>
    </row>
    <row r="79" spans="8:13">
      <c r="H79" s="19"/>
      <c r="I79" s="45"/>
      <c r="J79" s="46"/>
      <c r="K79" s="46"/>
      <c r="L79" s="47"/>
    </row>
    <row r="80" spans="8:13">
      <c r="H80" s="19"/>
      <c r="I80" s="45"/>
      <c r="J80" s="46"/>
      <c r="K80" s="46"/>
      <c r="L80" s="47"/>
    </row>
    <row r="81" spans="8:13">
      <c r="H81" s="19"/>
      <c r="I81" s="45"/>
      <c r="J81" s="46"/>
      <c r="K81" s="46"/>
      <c r="L81" s="47"/>
    </row>
    <row r="82" spans="8:13">
      <c r="H82" s="19"/>
      <c r="I82" s="48"/>
      <c r="J82" s="49"/>
      <c r="K82" s="49"/>
      <c r="L82" s="50"/>
    </row>
    <row r="83" spans="8:13">
      <c r="H83" s="19"/>
      <c r="I83" s="4"/>
      <c r="J83" s="4"/>
      <c r="K83" s="4"/>
      <c r="L83" s="6"/>
    </row>
    <row r="84" spans="8:13">
      <c r="H84" s="19"/>
      <c r="I84" s="4" t="s">
        <v>31</v>
      </c>
      <c r="J84" s="4"/>
      <c r="K84" s="22" t="s">
        <v>38</v>
      </c>
      <c r="L84" s="5" t="str">
        <f>IF(M87&lt;=4000,"OK","NG")</f>
        <v>OK</v>
      </c>
    </row>
    <row r="85" spans="8:13">
      <c r="H85" s="19">
        <v>11</v>
      </c>
      <c r="I85" s="42"/>
      <c r="J85" s="43"/>
      <c r="K85" s="43"/>
      <c r="L85" s="44"/>
    </row>
    <row r="86" spans="8:13">
      <c r="H86" s="19"/>
      <c r="I86" s="45"/>
      <c r="J86" s="46"/>
      <c r="K86" s="46"/>
      <c r="L86" s="47"/>
    </row>
    <row r="87" spans="8:13">
      <c r="H87" s="19"/>
      <c r="I87" s="45"/>
      <c r="J87" s="46"/>
      <c r="K87" s="46"/>
      <c r="L87" s="47"/>
      <c r="M87">
        <f>LEN(I85)</f>
        <v>0</v>
      </c>
    </row>
    <row r="88" spans="8:13">
      <c r="H88" s="19"/>
      <c r="I88" s="45"/>
      <c r="J88" s="46"/>
      <c r="K88" s="46"/>
      <c r="L88" s="47"/>
    </row>
    <row r="89" spans="8:13">
      <c r="H89" s="19"/>
      <c r="I89" s="45"/>
      <c r="J89" s="46"/>
      <c r="K89" s="46"/>
      <c r="L89" s="47"/>
    </row>
    <row r="90" spans="8:13">
      <c r="H90" s="19"/>
      <c r="I90" s="45"/>
      <c r="J90" s="46"/>
      <c r="K90" s="46"/>
      <c r="L90" s="47"/>
    </row>
    <row r="91" spans="8:13">
      <c r="H91" s="19"/>
      <c r="I91" s="45"/>
      <c r="J91" s="46"/>
      <c r="K91" s="46"/>
      <c r="L91" s="47"/>
    </row>
    <row r="92" spans="8:13">
      <c r="H92" s="19"/>
      <c r="I92" s="45"/>
      <c r="J92" s="46"/>
      <c r="K92" s="46"/>
      <c r="L92" s="47"/>
    </row>
    <row r="93" spans="8:13">
      <c r="H93" s="20"/>
      <c r="I93" s="48"/>
      <c r="J93" s="49"/>
      <c r="K93" s="49"/>
      <c r="L93" s="50"/>
    </row>
    <row r="94" spans="8:13">
      <c r="L94" s="17"/>
    </row>
  </sheetData>
  <sheetProtection sheet="1" objects="1" scenarios="1" formatRows="0" insertRows="0"/>
  <mergeCells count="17">
    <mergeCell ref="I85:L93"/>
    <mergeCell ref="I5:L5"/>
    <mergeCell ref="I31:L31"/>
    <mergeCell ref="J43:K43"/>
    <mergeCell ref="I46:L46"/>
    <mergeCell ref="I48:L56"/>
    <mergeCell ref="I72:L72"/>
    <mergeCell ref="I8:L16"/>
    <mergeCell ref="I19:L27"/>
    <mergeCell ref="I33:L41"/>
    <mergeCell ref="I60:L60"/>
    <mergeCell ref="I62:L70"/>
    <mergeCell ref="I6:L6"/>
    <mergeCell ref="I2:L2"/>
    <mergeCell ref="H1:L1"/>
    <mergeCell ref="I3:L3"/>
    <mergeCell ref="I74:L82"/>
  </mergeCells>
  <phoneticPr fontId="1"/>
  <conditionalFormatting sqref="I8:L16">
    <cfRule type="expression" dxfId="7" priority="9">
      <formula>$M$10&gt;4000</formula>
    </cfRule>
  </conditionalFormatting>
  <conditionalFormatting sqref="I5:L5">
    <cfRule type="expression" dxfId="6" priority="8">
      <formula>$M$5&gt;30</formula>
    </cfRule>
  </conditionalFormatting>
  <conditionalFormatting sqref="I19:L27">
    <cfRule type="expression" dxfId="5" priority="6">
      <formula>$M$21&gt;4000</formula>
    </cfRule>
  </conditionalFormatting>
  <conditionalFormatting sqref="I33:L41">
    <cfRule type="expression" dxfId="4" priority="5">
      <formula>$M$35&gt;4000</formula>
    </cfRule>
  </conditionalFormatting>
  <conditionalFormatting sqref="I48:L56">
    <cfRule type="expression" dxfId="3" priority="4">
      <formula>$M$50&gt;4000</formula>
    </cfRule>
  </conditionalFormatting>
  <conditionalFormatting sqref="I62:L70">
    <cfRule type="expression" dxfId="2" priority="3">
      <formula>$M$64&gt;4000</formula>
    </cfRule>
  </conditionalFormatting>
  <conditionalFormatting sqref="I74:L82">
    <cfRule type="expression" dxfId="1" priority="2">
      <formula>$M$76&gt;4000</formula>
    </cfRule>
  </conditionalFormatting>
  <conditionalFormatting sqref="I85:L93">
    <cfRule type="expression" dxfId="0" priority="1">
      <formula>$M$87&gt;4000</formula>
    </cfRule>
  </conditionalFormatting>
  <pageMargins left="0.70866141732283472" right="0.70866141732283472" top="0.74803149606299213" bottom="0.74803149606299213" header="0.31496062992125984" footer="0.31496062992125984"/>
  <pageSetup paperSize="9" scale="56" fitToHeight="2" orientation="portrait" r:id="rId1"/>
  <rowBreaks count="1" manualBreakCount="1">
    <brk id="70" min="7"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00C32-8B7C-4C9F-86EF-11BCA8F3E652}">
  <sheetPr>
    <tabColor rgb="FFFFC000"/>
  </sheetPr>
  <dimension ref="A1"/>
  <sheetViews>
    <sheetView view="pageBreakPreview" zoomScale="60" zoomScaleNormal="100" workbookViewId="0">
      <selection activeCell="R67" sqref="R67"/>
    </sheetView>
  </sheetViews>
  <sheetFormatPr defaultRowHeight="18.75"/>
  <sheetData/>
  <phoneticPr fontId="1"/>
  <pageMargins left="0.25" right="0.25" top="0.75" bottom="0.75" header="0.3" footer="0.3"/>
  <pageSetup paperSize="9" scale="67" orientation="portrait" r:id="rId1"/>
  <rowBreaks count="2" manualBreakCount="2">
    <brk id="55" max="16383" man="1"/>
    <brk id="11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35D73-D964-451B-A46A-0A2B9546459B}">
  <sheetPr>
    <tabColor rgb="FFFFFF00"/>
  </sheetPr>
  <dimension ref="A1"/>
  <sheetViews>
    <sheetView view="pageBreakPreview" topLeftCell="A61" zoomScaleNormal="100" zoomScaleSheetLayoutView="100" workbookViewId="0">
      <selection activeCell="K9" sqref="K9"/>
    </sheetView>
  </sheetViews>
  <sheetFormatPr defaultRowHeight="18.75"/>
  <sheetData/>
  <phoneticPr fontId="1"/>
  <pageMargins left="0.25" right="0.25" top="0.75" bottom="0.75" header="0.3" footer="0.3"/>
  <pageSetup paperSize="9" scale="74" orientation="portrait" r:id="rId1"/>
  <rowBreaks count="1" manualBreakCount="1">
    <brk id="53"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223AC-C596-4220-8A26-A9972A1B4A09}">
  <sheetPr>
    <tabColor rgb="FF92D050"/>
  </sheetPr>
  <dimension ref="A1"/>
  <sheetViews>
    <sheetView tabSelected="1" view="pageBreakPreview" topLeftCell="A16" zoomScale="60" zoomScaleNormal="100" workbookViewId="0">
      <selection activeCell="X38" sqref="X38"/>
    </sheetView>
  </sheetViews>
  <sheetFormatPr defaultRowHeight="18.75"/>
  <sheetData/>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⑦経営計画</vt:lpstr>
      <vt:lpstr>⑧補助事業計画</vt:lpstr>
      <vt:lpstr>⑦経営計画-記入例</vt:lpstr>
      <vt:lpstr>⑧補助事業計画 -記入例</vt:lpstr>
      <vt:lpstr>⑨経費明細表-記入例</vt:lpstr>
      <vt:lpstr>⑦経営計画!Print_Area</vt:lpstr>
      <vt:lpstr>⑧補助事業計画!Print_Area</vt:lpstr>
      <vt:lpstr>'⑧補助事業計画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2025-05-02T09:38:59Z</dcterms:created>
  <dcterms:modified xsi:type="dcterms:W3CDTF">2025-06-05T05:02:25Z</dcterms:modified>
</cp:coreProperties>
</file>